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749" activeTab="22"/>
  </bookViews>
  <sheets>
    <sheet name="2020" sheetId="11" r:id="rId1"/>
    <sheet name="2020." sheetId="12" r:id="rId2"/>
    <sheet name="28.02.20" sheetId="13" r:id="rId3"/>
    <sheet name="3" sheetId="14" r:id="rId4"/>
    <sheet name="26.03.20" sheetId="15" r:id="rId5"/>
    <sheet name="4" sheetId="16" r:id="rId6"/>
    <sheet name="23.04.20" sheetId="17" r:id="rId7"/>
    <sheet name="5" sheetId="18" r:id="rId8"/>
    <sheet name="28.05.20" sheetId="19" r:id="rId9"/>
    <sheet name="6" sheetId="20" r:id="rId10"/>
    <sheet name="25.06.20" sheetId="21" r:id="rId11"/>
    <sheet name="7" sheetId="22" r:id="rId12"/>
    <sheet name="23.07.20" sheetId="24" r:id="rId13"/>
    <sheet name="8" sheetId="23" r:id="rId14"/>
    <sheet name="27.08.20" sheetId="25" r:id="rId15"/>
    <sheet name="9" sheetId="26" r:id="rId16"/>
    <sheet name="24.09.20" sheetId="27" r:id="rId17"/>
    <sheet name="10" sheetId="28" r:id="rId18"/>
    <sheet name="08.10.20" sheetId="29" r:id="rId19"/>
    <sheet name="10-2" sheetId="30" r:id="rId20"/>
    <sheet name="17.11.20" sheetId="31" r:id="rId21"/>
    <sheet name="12" sheetId="32" r:id="rId22"/>
    <sheet name="10.12.20" sheetId="33" r:id="rId23"/>
  </sheets>
  <calcPr calcId="152511"/>
</workbook>
</file>

<file path=xl/calcChain.xml><?xml version="1.0" encoding="utf-8"?>
<calcChain xmlns="http://schemas.openxmlformats.org/spreadsheetml/2006/main">
  <c r="AA22" i="32" l="1"/>
  <c r="Z22" i="32"/>
  <c r="Y22" i="32"/>
  <c r="W22" i="32"/>
  <c r="V22" i="32"/>
  <c r="U22" i="32"/>
  <c r="T22" i="32"/>
  <c r="S22" i="32"/>
  <c r="R22" i="32"/>
  <c r="Q22" i="32"/>
  <c r="P22" i="32"/>
  <c r="O22" i="32"/>
  <c r="M22" i="32"/>
  <c r="L22" i="32"/>
  <c r="K22" i="32"/>
  <c r="J22" i="32"/>
  <c r="I22" i="32"/>
  <c r="H22" i="32"/>
  <c r="G22" i="32"/>
  <c r="F22" i="32"/>
  <c r="E22" i="32"/>
  <c r="D22" i="32"/>
  <c r="C22" i="32"/>
  <c r="AA21" i="32"/>
  <c r="N21" i="32"/>
  <c r="AA20" i="32"/>
  <c r="N20" i="32"/>
  <c r="AA19" i="32"/>
  <c r="N19" i="32"/>
  <c r="AA18" i="32"/>
  <c r="X18" i="32"/>
  <c r="N18" i="32"/>
  <c r="AA17" i="32"/>
  <c r="N17" i="32"/>
  <c r="X17" i="32" s="1"/>
  <c r="AA16" i="32"/>
  <c r="X16" i="32"/>
  <c r="N16" i="32"/>
  <c r="AA15" i="32"/>
  <c r="N15" i="32"/>
  <c r="X15" i="32" s="1"/>
  <c r="AA14" i="32"/>
  <c r="N14" i="32"/>
  <c r="X14" i="32" s="1"/>
  <c r="X20" i="32" l="1"/>
  <c r="X19" i="32"/>
  <c r="N22" i="32"/>
  <c r="X21" i="32"/>
  <c r="V21" i="30"/>
  <c r="X22" i="32" l="1"/>
  <c r="L14" i="30"/>
  <c r="V19" i="30" l="1"/>
  <c r="V15" i="30" l="1"/>
  <c r="X14" i="30" l="1"/>
  <c r="L22" i="30"/>
  <c r="L22" i="31" l="1"/>
  <c r="L21" i="31"/>
  <c r="L20" i="31"/>
  <c r="L19" i="31"/>
  <c r="L18" i="31"/>
  <c r="L17" i="31"/>
  <c r="L16" i="31"/>
  <c r="L15" i="31"/>
  <c r="L14" i="31"/>
  <c r="Z22" i="30" l="1"/>
  <c r="Y22" i="30"/>
  <c r="AA22" i="30" s="1"/>
  <c r="W22" i="30"/>
  <c r="V22" i="30"/>
  <c r="U22" i="30"/>
  <c r="T22" i="30"/>
  <c r="S22" i="30"/>
  <c r="R22" i="30"/>
  <c r="Q22" i="30"/>
  <c r="P22" i="30"/>
  <c r="O22" i="30"/>
  <c r="M22" i="30"/>
  <c r="K22" i="30"/>
  <c r="J22" i="30"/>
  <c r="I22" i="30"/>
  <c r="H22" i="30"/>
  <c r="G22" i="30"/>
  <c r="F22" i="30"/>
  <c r="E22" i="30"/>
  <c r="D22" i="30"/>
  <c r="C22" i="30"/>
  <c r="AA21" i="30"/>
  <c r="N21" i="30"/>
  <c r="X21" i="30" s="1"/>
  <c r="AA20" i="30"/>
  <c r="N20" i="30"/>
  <c r="X20" i="30" s="1"/>
  <c r="AA19" i="30"/>
  <c r="N19" i="30"/>
  <c r="X19" i="30" s="1"/>
  <c r="AA18" i="30"/>
  <c r="N18" i="30"/>
  <c r="X18" i="30" s="1"/>
  <c r="AA17" i="30"/>
  <c r="N17" i="30"/>
  <c r="X17" i="30" s="1"/>
  <c r="AA16" i="30"/>
  <c r="X16" i="30"/>
  <c r="N16" i="30"/>
  <c r="AA15" i="30"/>
  <c r="N15" i="30"/>
  <c r="AA14" i="30"/>
  <c r="N14" i="30"/>
  <c r="V22" i="31" l="1"/>
  <c r="N19" i="31"/>
  <c r="X15" i="30"/>
  <c r="N22" i="30"/>
  <c r="AA14" i="29"/>
  <c r="AA14" i="31" s="1"/>
  <c r="Z14" i="29"/>
  <c r="Z14" i="31" s="1"/>
  <c r="Y14" i="29"/>
  <c r="Y14" i="31" s="1"/>
  <c r="AA22" i="29"/>
  <c r="AA22" i="31" s="1"/>
  <c r="Z22" i="29"/>
  <c r="Z22" i="31" s="1"/>
  <c r="Y22" i="29"/>
  <c r="Y22" i="31" s="1"/>
  <c r="AA21" i="29"/>
  <c r="AA21" i="31" s="1"/>
  <c r="Z21" i="29"/>
  <c r="Z21" i="31" s="1"/>
  <c r="Y21" i="29"/>
  <c r="Y21" i="31" s="1"/>
  <c r="AA20" i="29"/>
  <c r="AA20" i="31" s="1"/>
  <c r="Z20" i="29"/>
  <c r="Z20" i="31" s="1"/>
  <c r="Y20" i="29"/>
  <c r="Y20" i="31" s="1"/>
  <c r="AA19" i="29"/>
  <c r="AA19" i="31" s="1"/>
  <c r="Z19" i="29"/>
  <c r="Z19" i="31" s="1"/>
  <c r="Y19" i="29"/>
  <c r="Y19" i="31" s="1"/>
  <c r="AA18" i="29"/>
  <c r="AA18" i="31" s="1"/>
  <c r="Z18" i="29"/>
  <c r="Z18" i="31" s="1"/>
  <c r="Y18" i="29"/>
  <c r="Y18" i="31" s="1"/>
  <c r="AA17" i="29"/>
  <c r="AA17" i="31" s="1"/>
  <c r="Z17" i="29"/>
  <c r="Z17" i="31" s="1"/>
  <c r="Y17" i="29"/>
  <c r="Y17" i="31" s="1"/>
  <c r="AA16" i="29"/>
  <c r="AA16" i="31" s="1"/>
  <c r="Z16" i="29"/>
  <c r="Z16" i="31" s="1"/>
  <c r="Y16" i="29"/>
  <c r="Y16" i="31" s="1"/>
  <c r="AA15" i="29"/>
  <c r="AA15" i="31" s="1"/>
  <c r="Z15" i="29"/>
  <c r="Z15" i="31" s="1"/>
  <c r="Y15" i="29"/>
  <c r="Y15" i="31" s="1"/>
  <c r="W22" i="29"/>
  <c r="W22" i="31" s="1"/>
  <c r="U22" i="29"/>
  <c r="U22" i="31" s="1"/>
  <c r="T22" i="29"/>
  <c r="T22" i="31" s="1"/>
  <c r="S22" i="29"/>
  <c r="S22" i="31" s="1"/>
  <c r="R22" i="29"/>
  <c r="R22" i="31" s="1"/>
  <c r="Q22" i="29"/>
  <c r="Q22" i="31" s="1"/>
  <c r="P22" i="29"/>
  <c r="P22" i="31" s="1"/>
  <c r="O22" i="29"/>
  <c r="O22" i="31" s="1"/>
  <c r="K22" i="29"/>
  <c r="K22" i="31" s="1"/>
  <c r="I22" i="29"/>
  <c r="I22" i="31" s="1"/>
  <c r="H22" i="29"/>
  <c r="H22" i="31" s="1"/>
  <c r="G22" i="29"/>
  <c r="G22" i="31" s="1"/>
  <c r="F22" i="29"/>
  <c r="F22" i="31" s="1"/>
  <c r="E22" i="29"/>
  <c r="E22" i="31" s="1"/>
  <c r="D22" i="29"/>
  <c r="D22" i="31" s="1"/>
  <c r="C22" i="29"/>
  <c r="C22" i="31" s="1"/>
  <c r="W21" i="29"/>
  <c r="W21" i="31" s="1"/>
  <c r="V21" i="29"/>
  <c r="V21" i="31" s="1"/>
  <c r="U21" i="29"/>
  <c r="U21" i="31" s="1"/>
  <c r="T21" i="29"/>
  <c r="T21" i="31" s="1"/>
  <c r="S21" i="29"/>
  <c r="S21" i="31" s="1"/>
  <c r="R21" i="29"/>
  <c r="R21" i="31" s="1"/>
  <c r="Q21" i="29"/>
  <c r="Q21" i="31" s="1"/>
  <c r="P21" i="29"/>
  <c r="P21" i="31" s="1"/>
  <c r="O21" i="29"/>
  <c r="O21" i="31" s="1"/>
  <c r="N21" i="29"/>
  <c r="N21" i="31" s="1"/>
  <c r="M21" i="29"/>
  <c r="M21" i="31" s="1"/>
  <c r="K21" i="29"/>
  <c r="K21" i="31" s="1"/>
  <c r="J21" i="29"/>
  <c r="J21" i="31" s="1"/>
  <c r="I21" i="29"/>
  <c r="I21" i="31" s="1"/>
  <c r="H21" i="29"/>
  <c r="H21" i="31" s="1"/>
  <c r="G21" i="29"/>
  <c r="G21" i="31" s="1"/>
  <c r="F21" i="29"/>
  <c r="F21" i="31" s="1"/>
  <c r="E21" i="29"/>
  <c r="E21" i="31" s="1"/>
  <c r="D21" i="29"/>
  <c r="D21" i="31" s="1"/>
  <c r="C21" i="29"/>
  <c r="C21" i="31" s="1"/>
  <c r="X20" i="29"/>
  <c r="X20" i="31" s="1"/>
  <c r="W20" i="29"/>
  <c r="W20" i="31" s="1"/>
  <c r="V20" i="29"/>
  <c r="V20" i="31" s="1"/>
  <c r="U20" i="29"/>
  <c r="U20" i="31" s="1"/>
  <c r="T20" i="29"/>
  <c r="T20" i="31" s="1"/>
  <c r="S20" i="29"/>
  <c r="S20" i="31" s="1"/>
  <c r="R20" i="29"/>
  <c r="R20" i="31" s="1"/>
  <c r="Q20" i="29"/>
  <c r="Q20" i="31" s="1"/>
  <c r="P20" i="29"/>
  <c r="P20" i="31" s="1"/>
  <c r="O20" i="29"/>
  <c r="O20" i="31" s="1"/>
  <c r="M20" i="29"/>
  <c r="M20" i="31" s="1"/>
  <c r="K20" i="29"/>
  <c r="K20" i="31" s="1"/>
  <c r="J20" i="29"/>
  <c r="J20" i="31" s="1"/>
  <c r="I20" i="29"/>
  <c r="I20" i="31" s="1"/>
  <c r="H20" i="29"/>
  <c r="H20" i="31" s="1"/>
  <c r="G20" i="29"/>
  <c r="G20" i="31" s="1"/>
  <c r="F20" i="29"/>
  <c r="F20" i="31" s="1"/>
  <c r="E20" i="29"/>
  <c r="E20" i="31" s="1"/>
  <c r="D20" i="29"/>
  <c r="D20" i="31" s="1"/>
  <c r="C20" i="29"/>
  <c r="C20" i="31" s="1"/>
  <c r="X19" i="29"/>
  <c r="X19" i="31" s="1"/>
  <c r="W19" i="29"/>
  <c r="W19" i="31" s="1"/>
  <c r="V19" i="29"/>
  <c r="V19" i="31" s="1"/>
  <c r="U19" i="29"/>
  <c r="U19" i="31" s="1"/>
  <c r="T19" i="29"/>
  <c r="T19" i="31" s="1"/>
  <c r="S19" i="29"/>
  <c r="S19" i="31" s="1"/>
  <c r="R19" i="29"/>
  <c r="R19" i="31" s="1"/>
  <c r="Q19" i="29"/>
  <c r="Q19" i="31" s="1"/>
  <c r="P19" i="29"/>
  <c r="P19" i="31" s="1"/>
  <c r="O19" i="29"/>
  <c r="O19" i="31" s="1"/>
  <c r="N19" i="29"/>
  <c r="M19" i="29"/>
  <c r="M19" i="31" s="1"/>
  <c r="K19" i="29"/>
  <c r="K19" i="31" s="1"/>
  <c r="J19" i="29"/>
  <c r="J19" i="31" s="1"/>
  <c r="I19" i="29"/>
  <c r="I19" i="31" s="1"/>
  <c r="H19" i="29"/>
  <c r="H19" i="31" s="1"/>
  <c r="G19" i="29"/>
  <c r="G19" i="31" s="1"/>
  <c r="F19" i="29"/>
  <c r="F19" i="31" s="1"/>
  <c r="E19" i="29"/>
  <c r="E19" i="31" s="1"/>
  <c r="D19" i="29"/>
  <c r="D19" i="31" s="1"/>
  <c r="C19" i="29"/>
  <c r="C19" i="31" s="1"/>
  <c r="X18" i="29"/>
  <c r="X18" i="31" s="1"/>
  <c r="W18" i="29"/>
  <c r="W18" i="31" s="1"/>
  <c r="V18" i="29"/>
  <c r="V18" i="31" s="1"/>
  <c r="U18" i="29"/>
  <c r="U18" i="31" s="1"/>
  <c r="T18" i="29"/>
  <c r="T18" i="31" s="1"/>
  <c r="S18" i="29"/>
  <c r="S18" i="31" s="1"/>
  <c r="R18" i="29"/>
  <c r="R18" i="31" s="1"/>
  <c r="Q18" i="29"/>
  <c r="Q18" i="31" s="1"/>
  <c r="P18" i="29"/>
  <c r="P18" i="31" s="1"/>
  <c r="O18" i="29"/>
  <c r="O18" i="31" s="1"/>
  <c r="N18" i="29"/>
  <c r="N18" i="31" s="1"/>
  <c r="M18" i="29"/>
  <c r="M18" i="31" s="1"/>
  <c r="K18" i="29"/>
  <c r="K18" i="31" s="1"/>
  <c r="J18" i="29"/>
  <c r="J18" i="31" s="1"/>
  <c r="I18" i="29"/>
  <c r="I18" i="31" s="1"/>
  <c r="H18" i="29"/>
  <c r="H18" i="31" s="1"/>
  <c r="G18" i="29"/>
  <c r="G18" i="31" s="1"/>
  <c r="F18" i="29"/>
  <c r="F18" i="31" s="1"/>
  <c r="E18" i="29"/>
  <c r="E18" i="31" s="1"/>
  <c r="D18" i="29"/>
  <c r="D18" i="31" s="1"/>
  <c r="C18" i="29"/>
  <c r="C18" i="31" s="1"/>
  <c r="X17" i="29"/>
  <c r="X17" i="31" s="1"/>
  <c r="W17" i="29"/>
  <c r="W17" i="31" s="1"/>
  <c r="V17" i="29"/>
  <c r="V17" i="31" s="1"/>
  <c r="U17" i="29"/>
  <c r="U17" i="31" s="1"/>
  <c r="T17" i="29"/>
  <c r="T17" i="31" s="1"/>
  <c r="S17" i="29"/>
  <c r="S17" i="31" s="1"/>
  <c r="R17" i="29"/>
  <c r="R17" i="31" s="1"/>
  <c r="Q17" i="29"/>
  <c r="Q17" i="31" s="1"/>
  <c r="P17" i="29"/>
  <c r="P17" i="31" s="1"/>
  <c r="O17" i="29"/>
  <c r="O17" i="31" s="1"/>
  <c r="N17" i="29"/>
  <c r="N17" i="31" s="1"/>
  <c r="M17" i="29"/>
  <c r="M17" i="31" s="1"/>
  <c r="K17" i="29"/>
  <c r="K17" i="31" s="1"/>
  <c r="J17" i="29"/>
  <c r="J17" i="31" s="1"/>
  <c r="I17" i="29"/>
  <c r="I17" i="31" s="1"/>
  <c r="H17" i="29"/>
  <c r="H17" i="31" s="1"/>
  <c r="G17" i="29"/>
  <c r="G17" i="31" s="1"/>
  <c r="F17" i="29"/>
  <c r="F17" i="31" s="1"/>
  <c r="E17" i="29"/>
  <c r="E17" i="31" s="1"/>
  <c r="D17" i="29"/>
  <c r="D17" i="31" s="1"/>
  <c r="C17" i="29"/>
  <c r="C17" i="31" s="1"/>
  <c r="X16" i="29"/>
  <c r="X16" i="31" s="1"/>
  <c r="W16" i="29"/>
  <c r="W16" i="31" s="1"/>
  <c r="V16" i="29"/>
  <c r="V16" i="31" s="1"/>
  <c r="U16" i="29"/>
  <c r="U16" i="31" s="1"/>
  <c r="T16" i="29"/>
  <c r="T16" i="31" s="1"/>
  <c r="S16" i="29"/>
  <c r="S16" i="31" s="1"/>
  <c r="R16" i="29"/>
  <c r="R16" i="31" s="1"/>
  <c r="Q16" i="29"/>
  <c r="Q16" i="31" s="1"/>
  <c r="P16" i="29"/>
  <c r="P16" i="31" s="1"/>
  <c r="O16" i="29"/>
  <c r="O16" i="31" s="1"/>
  <c r="N16" i="29"/>
  <c r="N16" i="31" s="1"/>
  <c r="M16" i="29"/>
  <c r="M16" i="31" s="1"/>
  <c r="K16" i="29"/>
  <c r="K16" i="31" s="1"/>
  <c r="J16" i="29"/>
  <c r="J16" i="31" s="1"/>
  <c r="I16" i="29"/>
  <c r="I16" i="31" s="1"/>
  <c r="H16" i="29"/>
  <c r="H16" i="31" s="1"/>
  <c r="G16" i="29"/>
  <c r="G16" i="31" s="1"/>
  <c r="F16" i="29"/>
  <c r="F16" i="31" s="1"/>
  <c r="E16" i="29"/>
  <c r="E16" i="31" s="1"/>
  <c r="D16" i="29"/>
  <c r="D16" i="31" s="1"/>
  <c r="C16" i="29"/>
  <c r="C16" i="31" s="1"/>
  <c r="W15" i="29"/>
  <c r="W15" i="31" s="1"/>
  <c r="V15" i="29"/>
  <c r="V15" i="31" s="1"/>
  <c r="U15" i="29"/>
  <c r="U15" i="31" s="1"/>
  <c r="T15" i="29"/>
  <c r="T15" i="31" s="1"/>
  <c r="S15" i="29"/>
  <c r="S15" i="31" s="1"/>
  <c r="R15" i="29"/>
  <c r="R15" i="31" s="1"/>
  <c r="Q15" i="29"/>
  <c r="Q15" i="31" s="1"/>
  <c r="P15" i="29"/>
  <c r="P15" i="31" s="1"/>
  <c r="O15" i="29"/>
  <c r="O15" i="31" s="1"/>
  <c r="M15" i="29"/>
  <c r="M15" i="31" s="1"/>
  <c r="K15" i="29"/>
  <c r="K15" i="31" s="1"/>
  <c r="J15" i="29"/>
  <c r="J15" i="31" s="1"/>
  <c r="I15" i="29"/>
  <c r="I15" i="31" s="1"/>
  <c r="H15" i="29"/>
  <c r="H15" i="31" s="1"/>
  <c r="G15" i="29"/>
  <c r="G15" i="31" s="1"/>
  <c r="F15" i="29"/>
  <c r="F15" i="31" s="1"/>
  <c r="E15" i="29"/>
  <c r="E15" i="31" s="1"/>
  <c r="D15" i="29"/>
  <c r="D15" i="31" s="1"/>
  <c r="C15" i="29"/>
  <c r="C15" i="31" s="1"/>
  <c r="W14" i="29"/>
  <c r="W14" i="31" s="1"/>
  <c r="V14" i="29"/>
  <c r="V14" i="31" s="1"/>
  <c r="U14" i="29"/>
  <c r="U14" i="31" s="1"/>
  <c r="T14" i="29"/>
  <c r="T14" i="31" s="1"/>
  <c r="S14" i="29"/>
  <c r="S14" i="31" s="1"/>
  <c r="R14" i="29"/>
  <c r="R14" i="31" s="1"/>
  <c r="Q14" i="29"/>
  <c r="Q14" i="31" s="1"/>
  <c r="P14" i="29"/>
  <c r="P14" i="31" s="1"/>
  <c r="O14" i="29"/>
  <c r="O14" i="31" s="1"/>
  <c r="N14" i="29"/>
  <c r="N14" i="31" s="1"/>
  <c r="M14" i="29"/>
  <c r="M14" i="31" s="1"/>
  <c r="K14" i="29"/>
  <c r="K14" i="31" s="1"/>
  <c r="J14" i="29"/>
  <c r="J14" i="31" s="1"/>
  <c r="I14" i="29"/>
  <c r="I14" i="31" s="1"/>
  <c r="H14" i="29"/>
  <c r="H14" i="31" s="1"/>
  <c r="G14" i="29"/>
  <c r="G14" i="31" s="1"/>
  <c r="F14" i="29"/>
  <c r="F14" i="31" s="1"/>
  <c r="E14" i="29"/>
  <c r="E14" i="31" s="1"/>
  <c r="D14" i="29"/>
  <c r="D14" i="31" s="1"/>
  <c r="C14" i="29"/>
  <c r="C14" i="31" s="1"/>
  <c r="Z22" i="28"/>
  <c r="Y22" i="28"/>
  <c r="X22" i="28"/>
  <c r="V22" i="28"/>
  <c r="U22" i="28"/>
  <c r="V22" i="29" s="1"/>
  <c r="T22" i="28"/>
  <c r="S22" i="28"/>
  <c r="R22" i="28"/>
  <c r="Q22" i="28"/>
  <c r="P22" i="28"/>
  <c r="O22" i="28"/>
  <c r="N22" i="28"/>
  <c r="L22" i="28"/>
  <c r="M22" i="29" s="1"/>
  <c r="M22" i="31" s="1"/>
  <c r="K22" i="28"/>
  <c r="J22" i="28"/>
  <c r="J22" i="29" s="1"/>
  <c r="J22" i="31" s="1"/>
  <c r="I22" i="28"/>
  <c r="H22" i="28"/>
  <c r="G22" i="28"/>
  <c r="F22" i="28"/>
  <c r="E22" i="28"/>
  <c r="D22" i="28"/>
  <c r="C22" i="28"/>
  <c r="Z21" i="28"/>
  <c r="W21" i="28"/>
  <c r="X21" i="29" s="1"/>
  <c r="X21" i="31" s="1"/>
  <c r="M21" i="28"/>
  <c r="Z20" i="28"/>
  <c r="M20" i="28"/>
  <c r="W20" i="28" s="1"/>
  <c r="Z19" i="28"/>
  <c r="M19" i="28"/>
  <c r="W19" i="28" s="1"/>
  <c r="Z18" i="28"/>
  <c r="M18" i="28"/>
  <c r="W18" i="28" s="1"/>
  <c r="Z17" i="28"/>
  <c r="W17" i="28"/>
  <c r="M17" i="28"/>
  <c r="Z16" i="28"/>
  <c r="M16" i="28"/>
  <c r="W16" i="28" s="1"/>
  <c r="Z15" i="28"/>
  <c r="M15" i="28"/>
  <c r="W15" i="28" s="1"/>
  <c r="X15" i="29" s="1"/>
  <c r="Z14" i="28"/>
  <c r="M14" i="28"/>
  <c r="W14" i="28" s="1"/>
  <c r="X14" i="29" s="1"/>
  <c r="X14" i="31" s="1"/>
  <c r="X15" i="31" l="1"/>
  <c r="X22" i="30"/>
  <c r="N20" i="29"/>
  <c r="N20" i="31" s="1"/>
  <c r="N15" i="29"/>
  <c r="N15" i="31" s="1"/>
  <c r="M22" i="28"/>
  <c r="G22" i="25"/>
  <c r="G21" i="25"/>
  <c r="G20" i="25"/>
  <c r="G19" i="25"/>
  <c r="G18" i="25"/>
  <c r="G17" i="25"/>
  <c r="G16" i="25"/>
  <c r="G15" i="25"/>
  <c r="G14" i="25"/>
  <c r="G22" i="24"/>
  <c r="G21" i="24"/>
  <c r="G20" i="24"/>
  <c r="G19" i="24"/>
  <c r="G18" i="24"/>
  <c r="G17" i="24"/>
  <c r="G16" i="24"/>
  <c r="G15" i="24"/>
  <c r="G14" i="24"/>
  <c r="G22" i="21"/>
  <c r="G21" i="21"/>
  <c r="G20" i="21"/>
  <c r="G19" i="21"/>
  <c r="G18" i="21"/>
  <c r="G17" i="21"/>
  <c r="G16" i="21"/>
  <c r="G15" i="21"/>
  <c r="G14" i="21"/>
  <c r="G22" i="26"/>
  <c r="G22" i="27"/>
  <c r="G21" i="27"/>
  <c r="G20" i="27"/>
  <c r="G19" i="27"/>
  <c r="G18" i="27"/>
  <c r="G17" i="27"/>
  <c r="G16" i="27"/>
  <c r="G15" i="27"/>
  <c r="G14" i="27"/>
  <c r="W14" i="26"/>
  <c r="X22" i="31" l="1"/>
  <c r="W22" i="28"/>
  <c r="X22" i="29" s="1"/>
  <c r="N22" i="29"/>
  <c r="N22" i="31" s="1"/>
  <c r="L21" i="27"/>
  <c r="L20" i="27"/>
  <c r="L19" i="27"/>
  <c r="L18" i="27"/>
  <c r="L17" i="27"/>
  <c r="L16" i="27"/>
  <c r="L15" i="27"/>
  <c r="L14" i="27"/>
  <c r="L22" i="26"/>
  <c r="L22" i="27" s="1"/>
  <c r="K22" i="26" l="1"/>
  <c r="K22" i="27"/>
  <c r="K21" i="27"/>
  <c r="K20" i="27"/>
  <c r="K19" i="27"/>
  <c r="K18" i="27"/>
  <c r="K17" i="27"/>
  <c r="K16" i="27"/>
  <c r="K15" i="27"/>
  <c r="K14" i="27"/>
  <c r="Z22" i="27"/>
  <c r="Y22" i="27"/>
  <c r="Z21" i="27"/>
  <c r="Y21" i="27"/>
  <c r="X21" i="27"/>
  <c r="Z20" i="27"/>
  <c r="Y20" i="27"/>
  <c r="X20" i="27"/>
  <c r="Z19" i="27"/>
  <c r="Y19" i="27"/>
  <c r="X19" i="27"/>
  <c r="Z18" i="27"/>
  <c r="Y18" i="27"/>
  <c r="X18" i="27"/>
  <c r="Z17" i="27"/>
  <c r="Y17" i="27"/>
  <c r="X17" i="27"/>
  <c r="Z16" i="27"/>
  <c r="Y16" i="27"/>
  <c r="X16" i="27"/>
  <c r="Z15" i="27"/>
  <c r="Y15" i="27"/>
  <c r="X15" i="27"/>
  <c r="Y14" i="27"/>
  <c r="X14" i="27"/>
  <c r="Y22" i="26"/>
  <c r="V22" i="26"/>
  <c r="U22" i="26"/>
  <c r="T22" i="26"/>
  <c r="S22" i="26"/>
  <c r="R22" i="26"/>
  <c r="Q22" i="26"/>
  <c r="P22" i="26"/>
  <c r="O22" i="26"/>
  <c r="N22" i="26"/>
  <c r="J22" i="26"/>
  <c r="I22" i="26"/>
  <c r="H22" i="26"/>
  <c r="F22" i="26"/>
  <c r="E22" i="26"/>
  <c r="D22" i="26"/>
  <c r="C22" i="26"/>
  <c r="Z21" i="26"/>
  <c r="M21" i="26"/>
  <c r="W21" i="26" s="1"/>
  <c r="Z20" i="26"/>
  <c r="M20" i="26"/>
  <c r="W20" i="26" s="1"/>
  <c r="Z19" i="26"/>
  <c r="M19" i="26"/>
  <c r="W19" i="26" s="1"/>
  <c r="Z18" i="26"/>
  <c r="M18" i="26"/>
  <c r="W18" i="26" s="1"/>
  <c r="Z17" i="26"/>
  <c r="M17" i="26"/>
  <c r="W17" i="26" s="1"/>
  <c r="Z16" i="26"/>
  <c r="M16" i="26"/>
  <c r="W16" i="26" s="1"/>
  <c r="Z15" i="26"/>
  <c r="M15" i="26"/>
  <c r="W15" i="26" s="1"/>
  <c r="X22" i="26"/>
  <c r="Z22" i="26" s="1"/>
  <c r="M14" i="26"/>
  <c r="X22" i="27" l="1"/>
  <c r="Z14" i="26"/>
  <c r="Z14" i="27" s="1"/>
  <c r="M22" i="26"/>
  <c r="W22" i="26" s="1"/>
  <c r="T14" i="23"/>
  <c r="I21" i="25"/>
  <c r="I21" i="27" s="1"/>
  <c r="I20" i="25"/>
  <c r="I20" i="27" s="1"/>
  <c r="I19" i="25"/>
  <c r="I19" i="27" s="1"/>
  <c r="I18" i="25"/>
  <c r="I18" i="27" s="1"/>
  <c r="I17" i="25"/>
  <c r="I17" i="27" s="1"/>
  <c r="I16" i="25"/>
  <c r="I16" i="27" s="1"/>
  <c r="I15" i="25"/>
  <c r="I15" i="27" s="1"/>
  <c r="I14" i="25"/>
  <c r="I14" i="27" s="1"/>
  <c r="H22" i="23"/>
  <c r="I22" i="25" s="1"/>
  <c r="I22" i="27" s="1"/>
  <c r="Y22" i="25" l="1"/>
  <c r="Z21" i="25"/>
  <c r="Z20" i="25"/>
  <c r="Z19" i="25"/>
  <c r="Z18" i="25"/>
  <c r="Z17" i="25"/>
  <c r="Z16" i="25"/>
  <c r="Z15" i="25"/>
  <c r="X14" i="25"/>
  <c r="X22" i="25" s="1"/>
  <c r="Z22" i="25" s="1"/>
  <c r="Z14" i="25" l="1"/>
  <c r="W21" i="23"/>
  <c r="W20" i="23"/>
  <c r="W19" i="23"/>
  <c r="W18" i="23"/>
  <c r="W17" i="23"/>
  <c r="W16" i="23"/>
  <c r="W15" i="23"/>
  <c r="W14" i="23"/>
  <c r="U14" i="23"/>
  <c r="V22" i="23"/>
  <c r="U22" i="23" l="1"/>
  <c r="W22" i="23" s="1"/>
  <c r="S22" i="23" l="1"/>
  <c r="R22" i="23"/>
  <c r="Q22" i="23"/>
  <c r="P22" i="23"/>
  <c r="O22" i="23"/>
  <c r="N22" i="23"/>
  <c r="M22" i="23"/>
  <c r="L22" i="23"/>
  <c r="K22" i="23"/>
  <c r="I22" i="23"/>
  <c r="G22" i="23"/>
  <c r="F22" i="23"/>
  <c r="E22" i="23"/>
  <c r="D22" i="23"/>
  <c r="C22" i="23"/>
  <c r="J21" i="23"/>
  <c r="J20" i="23"/>
  <c r="J19" i="23"/>
  <c r="J18" i="23"/>
  <c r="J17" i="23"/>
  <c r="J16" i="23"/>
  <c r="J15" i="23"/>
  <c r="J14" i="23"/>
  <c r="T17" i="23" l="1"/>
  <c r="T19" i="23"/>
  <c r="T16" i="23"/>
  <c r="T18" i="23"/>
  <c r="T15" i="23"/>
  <c r="T20" i="23"/>
  <c r="T21" i="23"/>
  <c r="J22" i="23"/>
  <c r="R22" i="22"/>
  <c r="Q22" i="22"/>
  <c r="P22" i="22"/>
  <c r="O22" i="22"/>
  <c r="N22" i="22"/>
  <c r="M22" i="22"/>
  <c r="L22" i="22"/>
  <c r="K22" i="22"/>
  <c r="J22" i="22"/>
  <c r="H22" i="22"/>
  <c r="G22" i="22"/>
  <c r="F22" i="22"/>
  <c r="E22" i="22"/>
  <c r="D22" i="22"/>
  <c r="C22" i="22"/>
  <c r="I21" i="22"/>
  <c r="S21" i="22" s="1"/>
  <c r="S20" i="22"/>
  <c r="I20" i="22"/>
  <c r="I19" i="22"/>
  <c r="S19" i="22" s="1"/>
  <c r="I18" i="22"/>
  <c r="I17" i="22"/>
  <c r="S17" i="22" s="1"/>
  <c r="S16" i="22"/>
  <c r="I16" i="22"/>
  <c r="I15" i="22"/>
  <c r="S14" i="22"/>
  <c r="I14" i="22"/>
  <c r="T22" i="23" l="1"/>
  <c r="S15" i="22"/>
  <c r="S18" i="22"/>
  <c r="I22" i="22"/>
  <c r="E22" i="21"/>
  <c r="E22" i="24" s="1"/>
  <c r="E22" i="25" s="1"/>
  <c r="E22" i="27" s="1"/>
  <c r="E21" i="21"/>
  <c r="E21" i="24" s="1"/>
  <c r="E21" i="25" s="1"/>
  <c r="E21" i="27" s="1"/>
  <c r="E20" i="21"/>
  <c r="E20" i="24" s="1"/>
  <c r="E20" i="25" s="1"/>
  <c r="E20" i="27" s="1"/>
  <c r="E19" i="21"/>
  <c r="E19" i="24" s="1"/>
  <c r="E19" i="25" s="1"/>
  <c r="E19" i="27" s="1"/>
  <c r="E18" i="21"/>
  <c r="E18" i="24" s="1"/>
  <c r="E18" i="25" s="1"/>
  <c r="E18" i="27" s="1"/>
  <c r="E17" i="21"/>
  <c r="E17" i="24" s="1"/>
  <c r="E17" i="25" s="1"/>
  <c r="E17" i="27" s="1"/>
  <c r="E16" i="21"/>
  <c r="E16" i="24" s="1"/>
  <c r="E16" i="25" s="1"/>
  <c r="E16" i="27" s="1"/>
  <c r="E15" i="21"/>
  <c r="E15" i="24" s="1"/>
  <c r="E15" i="25" s="1"/>
  <c r="E15" i="27" s="1"/>
  <c r="E14" i="21"/>
  <c r="E14" i="24" s="1"/>
  <c r="E14" i="25" s="1"/>
  <c r="E14" i="27" s="1"/>
  <c r="E22" i="20"/>
  <c r="G22" i="19"/>
  <c r="G21" i="19"/>
  <c r="G20" i="19"/>
  <c r="G19" i="19"/>
  <c r="G18" i="19"/>
  <c r="G17" i="19"/>
  <c r="G16" i="19"/>
  <c r="G15" i="19"/>
  <c r="G14" i="19"/>
  <c r="F22" i="18"/>
  <c r="H22" i="20"/>
  <c r="H22" i="18"/>
  <c r="S16" i="18"/>
  <c r="I22" i="21"/>
  <c r="J22" i="24" s="1"/>
  <c r="J22" i="25" s="1"/>
  <c r="J22" i="27" s="1"/>
  <c r="I21" i="21"/>
  <c r="J21" i="24" s="1"/>
  <c r="J21" i="25" s="1"/>
  <c r="J21" i="27" s="1"/>
  <c r="I20" i="21"/>
  <c r="J20" i="24" s="1"/>
  <c r="J20" i="25" s="1"/>
  <c r="J20" i="27" s="1"/>
  <c r="I19" i="21"/>
  <c r="J19" i="24" s="1"/>
  <c r="J19" i="25" s="1"/>
  <c r="J19" i="27" s="1"/>
  <c r="I18" i="21"/>
  <c r="J18" i="24" s="1"/>
  <c r="J18" i="25" s="1"/>
  <c r="J18" i="27" s="1"/>
  <c r="I17" i="21"/>
  <c r="J17" i="24" s="1"/>
  <c r="J17" i="25" s="1"/>
  <c r="J17" i="27" s="1"/>
  <c r="I16" i="21"/>
  <c r="J16" i="24" s="1"/>
  <c r="J16" i="25" s="1"/>
  <c r="J16" i="27" s="1"/>
  <c r="I15" i="21"/>
  <c r="J15" i="24" s="1"/>
  <c r="J15" i="25" s="1"/>
  <c r="J15" i="27" s="1"/>
  <c r="I14" i="21"/>
  <c r="J14" i="24" s="1"/>
  <c r="J14" i="25" s="1"/>
  <c r="J14" i="27" s="1"/>
  <c r="I22" i="19"/>
  <c r="I21" i="19"/>
  <c r="I20" i="19"/>
  <c r="I19" i="19"/>
  <c r="I18" i="19"/>
  <c r="I17" i="19"/>
  <c r="I16" i="19"/>
  <c r="I15" i="19"/>
  <c r="I14" i="19"/>
  <c r="H22" i="17"/>
  <c r="H21" i="17"/>
  <c r="H20" i="17"/>
  <c r="H19" i="17"/>
  <c r="H18" i="17"/>
  <c r="H17" i="17"/>
  <c r="H16" i="17"/>
  <c r="H15" i="17"/>
  <c r="H14" i="17"/>
  <c r="G22" i="16"/>
  <c r="I15" i="20"/>
  <c r="R22" i="20"/>
  <c r="P22" i="20"/>
  <c r="O22" i="20"/>
  <c r="N22" i="20"/>
  <c r="M22" i="20"/>
  <c r="L22" i="20"/>
  <c r="K22" i="20"/>
  <c r="J22" i="20"/>
  <c r="G22" i="20"/>
  <c r="F22" i="20"/>
  <c r="D22" i="20"/>
  <c r="C22" i="20"/>
  <c r="I21" i="20"/>
  <c r="S21" i="20" s="1"/>
  <c r="I20" i="20"/>
  <c r="S20" i="20" s="1"/>
  <c r="I19" i="20"/>
  <c r="S19" i="20" s="1"/>
  <c r="I18" i="20"/>
  <c r="I17" i="20"/>
  <c r="S17" i="20" s="1"/>
  <c r="I16" i="20"/>
  <c r="S16" i="20" s="1"/>
  <c r="S14" i="20"/>
  <c r="I14" i="20"/>
  <c r="R22" i="18"/>
  <c r="P22" i="18"/>
  <c r="O22" i="18"/>
  <c r="N22" i="18"/>
  <c r="M22" i="18"/>
  <c r="L22" i="18"/>
  <c r="K22" i="18"/>
  <c r="J22" i="18"/>
  <c r="G22" i="18"/>
  <c r="E22" i="18"/>
  <c r="D22" i="18"/>
  <c r="C22" i="18"/>
  <c r="I21" i="18"/>
  <c r="S21" i="18" s="1"/>
  <c r="I20" i="18"/>
  <c r="I19" i="18"/>
  <c r="I18" i="18"/>
  <c r="S18" i="18" s="1"/>
  <c r="I17" i="18"/>
  <c r="S17" i="18" s="1"/>
  <c r="I16" i="18"/>
  <c r="I15" i="18"/>
  <c r="I14" i="18"/>
  <c r="S22" i="22" l="1"/>
  <c r="S15" i="18"/>
  <c r="S19" i="18"/>
  <c r="S20" i="18"/>
  <c r="S18" i="20"/>
  <c r="I22" i="18"/>
  <c r="S15" i="20"/>
  <c r="Q22" i="20"/>
  <c r="I22" i="20"/>
  <c r="S14" i="18"/>
  <c r="Q22" i="18"/>
  <c r="Q22" i="16"/>
  <c r="O22" i="16"/>
  <c r="N22" i="16"/>
  <c r="M22" i="16"/>
  <c r="L22" i="16"/>
  <c r="K22" i="16"/>
  <c r="J22" i="16"/>
  <c r="I22" i="16"/>
  <c r="F22" i="16"/>
  <c r="E22" i="16"/>
  <c r="D22" i="16"/>
  <c r="C22" i="16"/>
  <c r="H21" i="16"/>
  <c r="H20" i="16"/>
  <c r="H19" i="16"/>
  <c r="H18" i="16"/>
  <c r="P22" i="16"/>
  <c r="H17" i="16"/>
  <c r="H16" i="16"/>
  <c r="H15" i="16"/>
  <c r="R15" i="16" s="1"/>
  <c r="H14" i="16"/>
  <c r="O19" i="14"/>
  <c r="O18" i="14"/>
  <c r="O17" i="14"/>
  <c r="O16" i="14"/>
  <c r="O15" i="14"/>
  <c r="R18" i="16" l="1"/>
  <c r="R16" i="16"/>
  <c r="R21" i="16"/>
  <c r="H22" i="16"/>
  <c r="R17" i="16"/>
  <c r="R19" i="16"/>
  <c r="R20" i="16"/>
  <c r="S22" i="18"/>
  <c r="S22" i="20"/>
  <c r="R14" i="16"/>
  <c r="G15" i="14"/>
  <c r="Q15" i="14" s="1"/>
  <c r="K22" i="14"/>
  <c r="L22" i="15" s="1"/>
  <c r="M22" i="17" s="1"/>
  <c r="N22" i="19" s="1"/>
  <c r="N22" i="21" s="1"/>
  <c r="O22" i="24" s="1"/>
  <c r="Q22" i="25" s="1"/>
  <c r="Q22" i="27" s="1"/>
  <c r="L21" i="15"/>
  <c r="M21" i="17" s="1"/>
  <c r="N21" i="19" s="1"/>
  <c r="N21" i="21" s="1"/>
  <c r="O21" i="24" s="1"/>
  <c r="Q21" i="25" s="1"/>
  <c r="Q21" i="27" s="1"/>
  <c r="L20" i="15"/>
  <c r="M20" i="17" s="1"/>
  <c r="N20" i="19" s="1"/>
  <c r="N20" i="21" s="1"/>
  <c r="O20" i="24" s="1"/>
  <c r="Q20" i="25" s="1"/>
  <c r="Q20" i="27" s="1"/>
  <c r="L19" i="15"/>
  <c r="M19" i="17" s="1"/>
  <c r="N19" i="19" s="1"/>
  <c r="N19" i="21" s="1"/>
  <c r="O19" i="24" s="1"/>
  <c r="Q19" i="25" s="1"/>
  <c r="Q19" i="27" s="1"/>
  <c r="L18" i="15"/>
  <c r="M18" i="17" s="1"/>
  <c r="N18" i="19" s="1"/>
  <c r="N18" i="21" s="1"/>
  <c r="O18" i="24" s="1"/>
  <c r="Q18" i="25" s="1"/>
  <c r="Q18" i="27" s="1"/>
  <c r="L17" i="15"/>
  <c r="M17" i="17" s="1"/>
  <c r="N17" i="19" s="1"/>
  <c r="N17" i="21" s="1"/>
  <c r="O17" i="24" s="1"/>
  <c r="Q17" i="25" s="1"/>
  <c r="Q17" i="27" s="1"/>
  <c r="L16" i="15"/>
  <c r="M16" i="17" s="1"/>
  <c r="N16" i="19" s="1"/>
  <c r="N16" i="21" s="1"/>
  <c r="O16" i="24" s="1"/>
  <c r="Q16" i="25" s="1"/>
  <c r="Q16" i="27" s="1"/>
  <c r="L15" i="15"/>
  <c r="M15" i="17" s="1"/>
  <c r="N15" i="19" s="1"/>
  <c r="N15" i="21" s="1"/>
  <c r="O15" i="24" s="1"/>
  <c r="Q15" i="25" s="1"/>
  <c r="Q15" i="27" s="1"/>
  <c r="L14" i="15"/>
  <c r="M14" i="17" s="1"/>
  <c r="N14" i="19" s="1"/>
  <c r="N14" i="21" s="1"/>
  <c r="O14" i="24" s="1"/>
  <c r="Q14" i="25" s="1"/>
  <c r="Q14" i="27" s="1"/>
  <c r="Q21" i="15"/>
  <c r="R21" i="17" s="1"/>
  <c r="S21" i="19" s="1"/>
  <c r="S21" i="21" s="1"/>
  <c r="T21" i="24" s="1"/>
  <c r="V21" i="25" s="1"/>
  <c r="V21" i="27" s="1"/>
  <c r="P21" i="15"/>
  <c r="Q21" i="17" s="1"/>
  <c r="R21" i="19" s="1"/>
  <c r="R21" i="21" s="1"/>
  <c r="S21" i="24" s="1"/>
  <c r="U21" i="25" s="1"/>
  <c r="U21" i="27" s="1"/>
  <c r="O21" i="15"/>
  <c r="P21" i="17" s="1"/>
  <c r="Q21" i="19" s="1"/>
  <c r="Q21" i="21" s="1"/>
  <c r="R21" i="24" s="1"/>
  <c r="T21" i="25" s="1"/>
  <c r="T21" i="27" s="1"/>
  <c r="N21" i="15"/>
  <c r="O21" i="17" s="1"/>
  <c r="P21" i="19" s="1"/>
  <c r="P21" i="21" s="1"/>
  <c r="Q21" i="24" s="1"/>
  <c r="S21" i="25" s="1"/>
  <c r="S21" i="27" s="1"/>
  <c r="M21" i="15"/>
  <c r="N21" i="17" s="1"/>
  <c r="O21" i="19" s="1"/>
  <c r="O21" i="21" s="1"/>
  <c r="P21" i="24" s="1"/>
  <c r="R21" i="25" s="1"/>
  <c r="R21" i="27" s="1"/>
  <c r="K21" i="15"/>
  <c r="L21" i="17" s="1"/>
  <c r="M21" i="19" s="1"/>
  <c r="M21" i="21" s="1"/>
  <c r="N21" i="24" s="1"/>
  <c r="P21" i="25" s="1"/>
  <c r="P21" i="27" s="1"/>
  <c r="J21" i="15"/>
  <c r="K21" i="17" s="1"/>
  <c r="L21" i="19" s="1"/>
  <c r="L21" i="21" s="1"/>
  <c r="M21" i="24" s="1"/>
  <c r="O21" i="25" s="1"/>
  <c r="O21" i="27" s="1"/>
  <c r="I21" i="15"/>
  <c r="J21" i="17" s="1"/>
  <c r="K21" i="19" s="1"/>
  <c r="K21" i="21" s="1"/>
  <c r="L21" i="24" s="1"/>
  <c r="N21" i="25" s="1"/>
  <c r="N21" i="27" s="1"/>
  <c r="F21" i="15"/>
  <c r="G21" i="17" s="1"/>
  <c r="H21" i="19" s="1"/>
  <c r="H21" i="21" s="1"/>
  <c r="H21" i="24" s="1"/>
  <c r="H21" i="25" s="1"/>
  <c r="H21" i="27" s="1"/>
  <c r="E21" i="15"/>
  <c r="E21" i="17" s="1"/>
  <c r="F21" i="19" s="1"/>
  <c r="F21" i="21" s="1"/>
  <c r="F21" i="24" s="1"/>
  <c r="F21" i="25" s="1"/>
  <c r="F21" i="27" s="1"/>
  <c r="D21" i="15"/>
  <c r="D21" i="17" s="1"/>
  <c r="D21" i="19" s="1"/>
  <c r="D21" i="21" s="1"/>
  <c r="D21" i="24" s="1"/>
  <c r="D21" i="25" s="1"/>
  <c r="D21" i="27" s="1"/>
  <c r="C21" i="15"/>
  <c r="C21" i="17" s="1"/>
  <c r="C21" i="19" s="1"/>
  <c r="C21" i="21" s="1"/>
  <c r="C21" i="24" s="1"/>
  <c r="C21" i="25" s="1"/>
  <c r="C21" i="27" s="1"/>
  <c r="Q20" i="15"/>
  <c r="R20" i="17" s="1"/>
  <c r="S20" i="19" s="1"/>
  <c r="S20" i="21" s="1"/>
  <c r="T20" i="24" s="1"/>
  <c r="V20" i="25" s="1"/>
  <c r="V20" i="27" s="1"/>
  <c r="P20" i="15"/>
  <c r="Q20" i="17" s="1"/>
  <c r="R20" i="19" s="1"/>
  <c r="R20" i="21" s="1"/>
  <c r="S20" i="24" s="1"/>
  <c r="U20" i="25" s="1"/>
  <c r="U20" i="27" s="1"/>
  <c r="O20" i="15"/>
  <c r="P20" i="17" s="1"/>
  <c r="Q20" i="19" s="1"/>
  <c r="Q20" i="21" s="1"/>
  <c r="R20" i="24" s="1"/>
  <c r="T20" i="25" s="1"/>
  <c r="T20" i="27" s="1"/>
  <c r="N20" i="15"/>
  <c r="O20" i="17" s="1"/>
  <c r="P20" i="19" s="1"/>
  <c r="P20" i="21" s="1"/>
  <c r="Q20" i="24" s="1"/>
  <c r="S20" i="25" s="1"/>
  <c r="S20" i="27" s="1"/>
  <c r="M20" i="15"/>
  <c r="N20" i="17" s="1"/>
  <c r="O20" i="19" s="1"/>
  <c r="O20" i="21" s="1"/>
  <c r="P20" i="24" s="1"/>
  <c r="R20" i="25" s="1"/>
  <c r="R20" i="27" s="1"/>
  <c r="K20" i="15"/>
  <c r="L20" i="17" s="1"/>
  <c r="M20" i="19" s="1"/>
  <c r="M20" i="21" s="1"/>
  <c r="N20" i="24" s="1"/>
  <c r="P20" i="25" s="1"/>
  <c r="P20" i="27" s="1"/>
  <c r="J20" i="15"/>
  <c r="K20" i="17" s="1"/>
  <c r="L20" i="19" s="1"/>
  <c r="L20" i="21" s="1"/>
  <c r="M20" i="24" s="1"/>
  <c r="O20" i="25" s="1"/>
  <c r="O20" i="27" s="1"/>
  <c r="I20" i="15"/>
  <c r="J20" i="17" s="1"/>
  <c r="K20" i="19" s="1"/>
  <c r="K20" i="21" s="1"/>
  <c r="L20" i="24" s="1"/>
  <c r="N20" i="25" s="1"/>
  <c r="N20" i="27" s="1"/>
  <c r="F20" i="15"/>
  <c r="G20" i="17" s="1"/>
  <c r="H20" i="19" s="1"/>
  <c r="H20" i="21" s="1"/>
  <c r="H20" i="24" s="1"/>
  <c r="H20" i="25" s="1"/>
  <c r="H20" i="27" s="1"/>
  <c r="E20" i="15"/>
  <c r="E20" i="17" s="1"/>
  <c r="F20" i="19" s="1"/>
  <c r="F20" i="21" s="1"/>
  <c r="F20" i="24" s="1"/>
  <c r="F20" i="25" s="1"/>
  <c r="F20" i="27" s="1"/>
  <c r="D20" i="15"/>
  <c r="D20" i="17" s="1"/>
  <c r="D20" i="19" s="1"/>
  <c r="D20" i="21" s="1"/>
  <c r="D20" i="24" s="1"/>
  <c r="D20" i="25" s="1"/>
  <c r="D20" i="27" s="1"/>
  <c r="C20" i="15"/>
  <c r="C20" i="17" s="1"/>
  <c r="C20" i="19" s="1"/>
  <c r="C20" i="21" s="1"/>
  <c r="C20" i="24" s="1"/>
  <c r="C20" i="25" s="1"/>
  <c r="C20" i="27" s="1"/>
  <c r="Q19" i="15"/>
  <c r="R19" i="17" s="1"/>
  <c r="S19" i="19" s="1"/>
  <c r="S19" i="21" s="1"/>
  <c r="T19" i="24" s="1"/>
  <c r="V19" i="25" s="1"/>
  <c r="V19" i="27" s="1"/>
  <c r="P19" i="15"/>
  <c r="Q19" i="17" s="1"/>
  <c r="R19" i="19" s="1"/>
  <c r="R19" i="21" s="1"/>
  <c r="S19" i="24" s="1"/>
  <c r="U19" i="25" s="1"/>
  <c r="U19" i="27" s="1"/>
  <c r="O19" i="15"/>
  <c r="P19" i="17" s="1"/>
  <c r="Q19" i="19" s="1"/>
  <c r="Q19" i="21" s="1"/>
  <c r="R19" i="24" s="1"/>
  <c r="T19" i="25" s="1"/>
  <c r="T19" i="27" s="1"/>
  <c r="N19" i="15"/>
  <c r="O19" i="17" s="1"/>
  <c r="P19" i="19" s="1"/>
  <c r="P19" i="21" s="1"/>
  <c r="Q19" i="24" s="1"/>
  <c r="S19" i="25" s="1"/>
  <c r="S19" i="27" s="1"/>
  <c r="M19" i="15"/>
  <c r="N19" i="17" s="1"/>
  <c r="O19" i="19" s="1"/>
  <c r="O19" i="21" s="1"/>
  <c r="P19" i="24" s="1"/>
  <c r="R19" i="25" s="1"/>
  <c r="R19" i="27" s="1"/>
  <c r="K19" i="15"/>
  <c r="L19" i="17" s="1"/>
  <c r="M19" i="19" s="1"/>
  <c r="M19" i="21" s="1"/>
  <c r="N19" i="24" s="1"/>
  <c r="P19" i="25" s="1"/>
  <c r="P19" i="27" s="1"/>
  <c r="J19" i="15"/>
  <c r="K19" i="17" s="1"/>
  <c r="L19" i="19" s="1"/>
  <c r="L19" i="21" s="1"/>
  <c r="M19" i="24" s="1"/>
  <c r="O19" i="25" s="1"/>
  <c r="O19" i="27" s="1"/>
  <c r="I19" i="15"/>
  <c r="J19" i="17" s="1"/>
  <c r="K19" i="19" s="1"/>
  <c r="K19" i="21" s="1"/>
  <c r="L19" i="24" s="1"/>
  <c r="N19" i="25" s="1"/>
  <c r="N19" i="27" s="1"/>
  <c r="F19" i="15"/>
  <c r="G19" i="17" s="1"/>
  <c r="H19" i="19" s="1"/>
  <c r="H19" i="21" s="1"/>
  <c r="H19" i="24" s="1"/>
  <c r="H19" i="25" s="1"/>
  <c r="H19" i="27" s="1"/>
  <c r="E19" i="15"/>
  <c r="E19" i="17" s="1"/>
  <c r="F19" i="19" s="1"/>
  <c r="F19" i="21" s="1"/>
  <c r="F19" i="24" s="1"/>
  <c r="F19" i="25" s="1"/>
  <c r="F19" i="27" s="1"/>
  <c r="D19" i="15"/>
  <c r="D19" i="17" s="1"/>
  <c r="D19" i="19" s="1"/>
  <c r="D19" i="21" s="1"/>
  <c r="D19" i="24" s="1"/>
  <c r="D19" i="25" s="1"/>
  <c r="D19" i="27" s="1"/>
  <c r="C19" i="15"/>
  <c r="C19" i="17" s="1"/>
  <c r="C19" i="19" s="1"/>
  <c r="C19" i="21" s="1"/>
  <c r="C19" i="24" s="1"/>
  <c r="C19" i="25" s="1"/>
  <c r="C19" i="27" s="1"/>
  <c r="Q18" i="15"/>
  <c r="R18" i="17" s="1"/>
  <c r="S18" i="19" s="1"/>
  <c r="S18" i="21" s="1"/>
  <c r="T18" i="24" s="1"/>
  <c r="V18" i="25" s="1"/>
  <c r="V18" i="27" s="1"/>
  <c r="P18" i="15"/>
  <c r="Q18" i="17" s="1"/>
  <c r="R18" i="19" s="1"/>
  <c r="R18" i="21" s="1"/>
  <c r="S18" i="24" s="1"/>
  <c r="U18" i="25" s="1"/>
  <c r="U18" i="27" s="1"/>
  <c r="O18" i="15"/>
  <c r="P18" i="17" s="1"/>
  <c r="Q18" i="19" s="1"/>
  <c r="Q18" i="21" s="1"/>
  <c r="R18" i="24" s="1"/>
  <c r="T18" i="25" s="1"/>
  <c r="T18" i="27" s="1"/>
  <c r="N18" i="15"/>
  <c r="O18" i="17" s="1"/>
  <c r="P18" i="19" s="1"/>
  <c r="P18" i="21" s="1"/>
  <c r="Q18" i="24" s="1"/>
  <c r="S18" i="25" s="1"/>
  <c r="S18" i="27" s="1"/>
  <c r="M18" i="15"/>
  <c r="N18" i="17" s="1"/>
  <c r="O18" i="19" s="1"/>
  <c r="O18" i="21" s="1"/>
  <c r="P18" i="24" s="1"/>
  <c r="R18" i="25" s="1"/>
  <c r="R18" i="27" s="1"/>
  <c r="K18" i="15"/>
  <c r="L18" i="17" s="1"/>
  <c r="M18" i="19" s="1"/>
  <c r="M18" i="21" s="1"/>
  <c r="N18" i="24" s="1"/>
  <c r="P18" i="25" s="1"/>
  <c r="P18" i="27" s="1"/>
  <c r="J18" i="15"/>
  <c r="K18" i="17" s="1"/>
  <c r="L18" i="19" s="1"/>
  <c r="L18" i="21" s="1"/>
  <c r="M18" i="24" s="1"/>
  <c r="O18" i="25" s="1"/>
  <c r="O18" i="27" s="1"/>
  <c r="I18" i="15"/>
  <c r="J18" i="17" s="1"/>
  <c r="K18" i="19" s="1"/>
  <c r="K18" i="21" s="1"/>
  <c r="L18" i="24" s="1"/>
  <c r="N18" i="25" s="1"/>
  <c r="N18" i="27" s="1"/>
  <c r="F18" i="15"/>
  <c r="G18" i="17" s="1"/>
  <c r="H18" i="19" s="1"/>
  <c r="H18" i="21" s="1"/>
  <c r="H18" i="24" s="1"/>
  <c r="H18" i="25" s="1"/>
  <c r="H18" i="27" s="1"/>
  <c r="E18" i="15"/>
  <c r="E18" i="17" s="1"/>
  <c r="F18" i="19" s="1"/>
  <c r="F18" i="21" s="1"/>
  <c r="F18" i="24" s="1"/>
  <c r="F18" i="25" s="1"/>
  <c r="F18" i="27" s="1"/>
  <c r="D18" i="15"/>
  <c r="D18" i="17" s="1"/>
  <c r="D18" i="19" s="1"/>
  <c r="D18" i="21" s="1"/>
  <c r="D18" i="24" s="1"/>
  <c r="D18" i="25" s="1"/>
  <c r="D18" i="27" s="1"/>
  <c r="C18" i="15"/>
  <c r="C18" i="17" s="1"/>
  <c r="C18" i="19" s="1"/>
  <c r="C18" i="21" s="1"/>
  <c r="C18" i="24" s="1"/>
  <c r="C18" i="25" s="1"/>
  <c r="C18" i="27" s="1"/>
  <c r="Q17" i="15"/>
  <c r="R17" i="17" s="1"/>
  <c r="S17" i="19" s="1"/>
  <c r="S17" i="21" s="1"/>
  <c r="T17" i="24" s="1"/>
  <c r="V17" i="25" s="1"/>
  <c r="V17" i="27" s="1"/>
  <c r="P17" i="15"/>
  <c r="Q17" i="17" s="1"/>
  <c r="R17" i="19" s="1"/>
  <c r="R17" i="21" s="1"/>
  <c r="S17" i="24" s="1"/>
  <c r="U17" i="25" s="1"/>
  <c r="U17" i="27" s="1"/>
  <c r="O17" i="15"/>
  <c r="P17" i="17" s="1"/>
  <c r="Q17" i="19" s="1"/>
  <c r="Q17" i="21" s="1"/>
  <c r="R17" i="24" s="1"/>
  <c r="T17" i="25" s="1"/>
  <c r="T17" i="27" s="1"/>
  <c r="N17" i="15"/>
  <c r="O17" i="17" s="1"/>
  <c r="P17" i="19" s="1"/>
  <c r="P17" i="21" s="1"/>
  <c r="Q17" i="24" s="1"/>
  <c r="S17" i="25" s="1"/>
  <c r="S17" i="27" s="1"/>
  <c r="M17" i="15"/>
  <c r="N17" i="17" s="1"/>
  <c r="O17" i="19" s="1"/>
  <c r="O17" i="21" s="1"/>
  <c r="P17" i="24" s="1"/>
  <c r="R17" i="25" s="1"/>
  <c r="R17" i="27" s="1"/>
  <c r="K17" i="15"/>
  <c r="L17" i="17" s="1"/>
  <c r="M17" i="19" s="1"/>
  <c r="M17" i="21" s="1"/>
  <c r="N17" i="24" s="1"/>
  <c r="P17" i="25" s="1"/>
  <c r="P17" i="27" s="1"/>
  <c r="J17" i="15"/>
  <c r="K17" i="17" s="1"/>
  <c r="L17" i="19" s="1"/>
  <c r="L17" i="21" s="1"/>
  <c r="M17" i="24" s="1"/>
  <c r="O17" i="25" s="1"/>
  <c r="O17" i="27" s="1"/>
  <c r="I17" i="15"/>
  <c r="J17" i="17" s="1"/>
  <c r="K17" i="19" s="1"/>
  <c r="K17" i="21" s="1"/>
  <c r="L17" i="24" s="1"/>
  <c r="N17" i="25" s="1"/>
  <c r="N17" i="27" s="1"/>
  <c r="F17" i="15"/>
  <c r="G17" i="17" s="1"/>
  <c r="H17" i="19" s="1"/>
  <c r="H17" i="21" s="1"/>
  <c r="H17" i="24" s="1"/>
  <c r="H17" i="25" s="1"/>
  <c r="H17" i="27" s="1"/>
  <c r="E17" i="15"/>
  <c r="E17" i="17" s="1"/>
  <c r="F17" i="19" s="1"/>
  <c r="F17" i="21" s="1"/>
  <c r="F17" i="24" s="1"/>
  <c r="F17" i="25" s="1"/>
  <c r="F17" i="27" s="1"/>
  <c r="D17" i="15"/>
  <c r="D17" i="17" s="1"/>
  <c r="D17" i="19" s="1"/>
  <c r="D17" i="21" s="1"/>
  <c r="D17" i="24" s="1"/>
  <c r="D17" i="25" s="1"/>
  <c r="D17" i="27" s="1"/>
  <c r="C17" i="15"/>
  <c r="C17" i="17" s="1"/>
  <c r="C17" i="19" s="1"/>
  <c r="C17" i="21" s="1"/>
  <c r="C17" i="24" s="1"/>
  <c r="C17" i="25" s="1"/>
  <c r="C17" i="27" s="1"/>
  <c r="Q16" i="15"/>
  <c r="R16" i="17" s="1"/>
  <c r="S16" i="19" s="1"/>
  <c r="S16" i="21" s="1"/>
  <c r="T16" i="24" s="1"/>
  <c r="V16" i="25" s="1"/>
  <c r="V16" i="27" s="1"/>
  <c r="P16" i="15"/>
  <c r="Q16" i="17" s="1"/>
  <c r="R16" i="19" s="1"/>
  <c r="R16" i="21" s="1"/>
  <c r="S16" i="24" s="1"/>
  <c r="U16" i="25" s="1"/>
  <c r="U16" i="27" s="1"/>
  <c r="O16" i="15"/>
  <c r="P16" i="17" s="1"/>
  <c r="Q16" i="19" s="1"/>
  <c r="Q16" i="21" s="1"/>
  <c r="R16" i="24" s="1"/>
  <c r="T16" i="25" s="1"/>
  <c r="T16" i="27" s="1"/>
  <c r="N16" i="15"/>
  <c r="O16" i="17" s="1"/>
  <c r="P16" i="19" s="1"/>
  <c r="P16" i="21" s="1"/>
  <c r="Q16" i="24" s="1"/>
  <c r="S16" i="25" s="1"/>
  <c r="S16" i="27" s="1"/>
  <c r="M16" i="15"/>
  <c r="N16" i="17" s="1"/>
  <c r="O16" i="19" s="1"/>
  <c r="O16" i="21" s="1"/>
  <c r="P16" i="24" s="1"/>
  <c r="R16" i="25" s="1"/>
  <c r="R16" i="27" s="1"/>
  <c r="K16" i="15"/>
  <c r="L16" i="17" s="1"/>
  <c r="M16" i="19" s="1"/>
  <c r="M16" i="21" s="1"/>
  <c r="N16" i="24" s="1"/>
  <c r="P16" i="25" s="1"/>
  <c r="P16" i="27" s="1"/>
  <c r="J16" i="15"/>
  <c r="K16" i="17" s="1"/>
  <c r="L16" i="19" s="1"/>
  <c r="L16" i="21" s="1"/>
  <c r="M16" i="24" s="1"/>
  <c r="O16" i="25" s="1"/>
  <c r="O16" i="27" s="1"/>
  <c r="I16" i="15"/>
  <c r="J16" i="17" s="1"/>
  <c r="K16" i="19" s="1"/>
  <c r="K16" i="21" s="1"/>
  <c r="L16" i="24" s="1"/>
  <c r="N16" i="25" s="1"/>
  <c r="N16" i="27" s="1"/>
  <c r="F16" i="15"/>
  <c r="G16" i="17" s="1"/>
  <c r="H16" i="19" s="1"/>
  <c r="H16" i="21" s="1"/>
  <c r="H16" i="24" s="1"/>
  <c r="H16" i="25" s="1"/>
  <c r="H16" i="27" s="1"/>
  <c r="E16" i="15"/>
  <c r="E16" i="17" s="1"/>
  <c r="F16" i="19" s="1"/>
  <c r="F16" i="21" s="1"/>
  <c r="F16" i="24" s="1"/>
  <c r="F16" i="25" s="1"/>
  <c r="F16" i="27" s="1"/>
  <c r="D16" i="15"/>
  <c r="D16" i="17" s="1"/>
  <c r="D16" i="19" s="1"/>
  <c r="D16" i="21" s="1"/>
  <c r="D16" i="24" s="1"/>
  <c r="D16" i="25" s="1"/>
  <c r="D16" i="27" s="1"/>
  <c r="C16" i="15"/>
  <c r="C16" i="17" s="1"/>
  <c r="C16" i="19" s="1"/>
  <c r="C16" i="21" s="1"/>
  <c r="C16" i="24" s="1"/>
  <c r="C16" i="25" s="1"/>
  <c r="C16" i="27" s="1"/>
  <c r="Q15" i="15"/>
  <c r="R15" i="17" s="1"/>
  <c r="S15" i="19" s="1"/>
  <c r="S15" i="21" s="1"/>
  <c r="T15" i="24" s="1"/>
  <c r="V15" i="25" s="1"/>
  <c r="V15" i="27" s="1"/>
  <c r="O15" i="15"/>
  <c r="P15" i="17" s="1"/>
  <c r="Q15" i="19" s="1"/>
  <c r="Q15" i="21" s="1"/>
  <c r="R15" i="24" s="1"/>
  <c r="T15" i="25" s="1"/>
  <c r="T15" i="27" s="1"/>
  <c r="N15" i="15"/>
  <c r="O15" i="17" s="1"/>
  <c r="P15" i="19" s="1"/>
  <c r="P15" i="21" s="1"/>
  <c r="Q15" i="24" s="1"/>
  <c r="S15" i="25" s="1"/>
  <c r="S15" i="27" s="1"/>
  <c r="M15" i="15"/>
  <c r="N15" i="17" s="1"/>
  <c r="O15" i="19" s="1"/>
  <c r="O15" i="21" s="1"/>
  <c r="P15" i="24" s="1"/>
  <c r="R15" i="25" s="1"/>
  <c r="R15" i="27" s="1"/>
  <c r="K15" i="15"/>
  <c r="L15" i="17" s="1"/>
  <c r="M15" i="19" s="1"/>
  <c r="M15" i="21" s="1"/>
  <c r="N15" i="24" s="1"/>
  <c r="P15" i="25" s="1"/>
  <c r="P15" i="27" s="1"/>
  <c r="J15" i="15"/>
  <c r="K15" i="17" s="1"/>
  <c r="L15" i="19" s="1"/>
  <c r="L15" i="21" s="1"/>
  <c r="M15" i="24" s="1"/>
  <c r="O15" i="25" s="1"/>
  <c r="O15" i="27" s="1"/>
  <c r="I15" i="15"/>
  <c r="J15" i="17" s="1"/>
  <c r="K15" i="19" s="1"/>
  <c r="K15" i="21" s="1"/>
  <c r="L15" i="24" s="1"/>
  <c r="N15" i="25" s="1"/>
  <c r="N15" i="27" s="1"/>
  <c r="F15" i="15"/>
  <c r="G15" i="17" s="1"/>
  <c r="H15" i="19" s="1"/>
  <c r="H15" i="21" s="1"/>
  <c r="H15" i="24" s="1"/>
  <c r="H15" i="25" s="1"/>
  <c r="H15" i="27" s="1"/>
  <c r="E15" i="15"/>
  <c r="E15" i="17" s="1"/>
  <c r="F15" i="19" s="1"/>
  <c r="F15" i="21" s="1"/>
  <c r="F15" i="24" s="1"/>
  <c r="F15" i="25" s="1"/>
  <c r="F15" i="27" s="1"/>
  <c r="D15" i="15"/>
  <c r="D15" i="17" s="1"/>
  <c r="D15" i="19" s="1"/>
  <c r="D15" i="21" s="1"/>
  <c r="D15" i="24" s="1"/>
  <c r="D15" i="25" s="1"/>
  <c r="D15" i="27" s="1"/>
  <c r="C15" i="15"/>
  <c r="C15" i="17" s="1"/>
  <c r="C15" i="19" s="1"/>
  <c r="C15" i="21" s="1"/>
  <c r="C15" i="24" s="1"/>
  <c r="C15" i="25" s="1"/>
  <c r="C15" i="27" s="1"/>
  <c r="Q14" i="15"/>
  <c r="R14" i="17" s="1"/>
  <c r="S14" i="19" s="1"/>
  <c r="S14" i="21" s="1"/>
  <c r="T14" i="24" s="1"/>
  <c r="V14" i="25" s="1"/>
  <c r="V14" i="27" s="1"/>
  <c r="P14" i="15"/>
  <c r="Q14" i="17" s="1"/>
  <c r="R14" i="19" s="1"/>
  <c r="R14" i="21" s="1"/>
  <c r="S14" i="24" s="1"/>
  <c r="U14" i="25" s="1"/>
  <c r="U14" i="27" s="1"/>
  <c r="O14" i="15"/>
  <c r="P14" i="17" s="1"/>
  <c r="Q14" i="19" s="1"/>
  <c r="Q14" i="21" s="1"/>
  <c r="R14" i="24" s="1"/>
  <c r="T14" i="25" s="1"/>
  <c r="T14" i="27" s="1"/>
  <c r="N14" i="15"/>
  <c r="O14" i="17" s="1"/>
  <c r="P14" i="19" s="1"/>
  <c r="P14" i="21" s="1"/>
  <c r="Q14" i="24" s="1"/>
  <c r="S14" i="25" s="1"/>
  <c r="S14" i="27" s="1"/>
  <c r="M14" i="15"/>
  <c r="N14" i="17" s="1"/>
  <c r="O14" i="19" s="1"/>
  <c r="O14" i="21" s="1"/>
  <c r="P14" i="24" s="1"/>
  <c r="R14" i="25" s="1"/>
  <c r="R14" i="27" s="1"/>
  <c r="K14" i="15"/>
  <c r="L14" i="17" s="1"/>
  <c r="M14" i="19" s="1"/>
  <c r="M14" i="21" s="1"/>
  <c r="N14" i="24" s="1"/>
  <c r="P14" i="25" s="1"/>
  <c r="P14" i="27" s="1"/>
  <c r="J14" i="15"/>
  <c r="K14" i="17" s="1"/>
  <c r="L14" i="19" s="1"/>
  <c r="L14" i="21" s="1"/>
  <c r="M14" i="24" s="1"/>
  <c r="O14" i="25" s="1"/>
  <c r="O14" i="27" s="1"/>
  <c r="I14" i="15"/>
  <c r="J14" i="17" s="1"/>
  <c r="K14" i="19" s="1"/>
  <c r="K14" i="21" s="1"/>
  <c r="L14" i="24" s="1"/>
  <c r="N14" i="25" s="1"/>
  <c r="N14" i="27" s="1"/>
  <c r="F14" i="15"/>
  <c r="G14" i="17" s="1"/>
  <c r="H14" i="19" s="1"/>
  <c r="H14" i="21" s="1"/>
  <c r="H14" i="24" s="1"/>
  <c r="H14" i="25" s="1"/>
  <c r="H14" i="27" s="1"/>
  <c r="E14" i="15"/>
  <c r="E14" i="17" s="1"/>
  <c r="F14" i="19" s="1"/>
  <c r="F14" i="21" s="1"/>
  <c r="F14" i="24" s="1"/>
  <c r="F14" i="25" s="1"/>
  <c r="F14" i="27" s="1"/>
  <c r="D14" i="15"/>
  <c r="D14" i="17" s="1"/>
  <c r="D14" i="19" s="1"/>
  <c r="D14" i="21" s="1"/>
  <c r="D14" i="24" s="1"/>
  <c r="D14" i="25" s="1"/>
  <c r="D14" i="27" s="1"/>
  <c r="C14" i="15"/>
  <c r="C14" i="17" s="1"/>
  <c r="C14" i="19" s="1"/>
  <c r="C14" i="21" s="1"/>
  <c r="C14" i="24" s="1"/>
  <c r="C14" i="25" s="1"/>
  <c r="C14" i="27" s="1"/>
  <c r="P22" i="14"/>
  <c r="N22" i="14"/>
  <c r="M22" i="14"/>
  <c r="L22" i="14"/>
  <c r="J22" i="14"/>
  <c r="I22" i="14"/>
  <c r="H22" i="14"/>
  <c r="F22" i="14"/>
  <c r="E22" i="14"/>
  <c r="D22" i="14"/>
  <c r="C22" i="14"/>
  <c r="G21" i="14"/>
  <c r="Q21" i="14" s="1"/>
  <c r="G20" i="14"/>
  <c r="Q20" i="14" s="1"/>
  <c r="G19" i="14"/>
  <c r="Q19" i="14" s="1"/>
  <c r="G18" i="14"/>
  <c r="Q18" i="14" s="1"/>
  <c r="G17" i="14"/>
  <c r="Q17" i="14" s="1"/>
  <c r="G16" i="14"/>
  <c r="Q16" i="14" s="1"/>
  <c r="G14" i="14"/>
  <c r="R22" i="16" l="1"/>
  <c r="Q22" i="15"/>
  <c r="R22" i="17" s="1"/>
  <c r="S22" i="19" s="1"/>
  <c r="S22" i="21" s="1"/>
  <c r="T22" i="24" s="1"/>
  <c r="V22" i="25" s="1"/>
  <c r="V22" i="27" s="1"/>
  <c r="G22" i="14"/>
  <c r="O22" i="14"/>
  <c r="Q14" i="14"/>
  <c r="P22" i="13"/>
  <c r="Q22" i="14" l="1"/>
  <c r="O15" i="13"/>
  <c r="P15" i="15" s="1"/>
  <c r="Q15" i="17" s="1"/>
  <c r="R15" i="19" s="1"/>
  <c r="R15" i="21" s="1"/>
  <c r="S15" i="24" s="1"/>
  <c r="U15" i="25" s="1"/>
  <c r="U15" i="27" s="1"/>
  <c r="O22" i="13" l="1"/>
  <c r="P22" i="15" s="1"/>
  <c r="Q22" i="17" s="1"/>
  <c r="R22" i="19" s="1"/>
  <c r="R22" i="21" s="1"/>
  <c r="S22" i="24" s="1"/>
  <c r="U22" i="25" s="1"/>
  <c r="U22" i="27" s="1"/>
  <c r="N22" i="13"/>
  <c r="O22" i="15" s="1"/>
  <c r="P22" i="17" s="1"/>
  <c r="Q22" i="19" s="1"/>
  <c r="Q22" i="21" s="1"/>
  <c r="R22" i="24" s="1"/>
  <c r="T22" i="25" s="1"/>
  <c r="T22" i="27" s="1"/>
  <c r="M22" i="13"/>
  <c r="N22" i="15" s="1"/>
  <c r="O22" i="17" s="1"/>
  <c r="P22" i="19" s="1"/>
  <c r="P22" i="21" s="1"/>
  <c r="Q22" i="24" s="1"/>
  <c r="S22" i="25" s="1"/>
  <c r="S22" i="27" s="1"/>
  <c r="L22" i="13"/>
  <c r="M22" i="15" s="1"/>
  <c r="N22" i="17" s="1"/>
  <c r="O22" i="19" s="1"/>
  <c r="O22" i="21" s="1"/>
  <c r="P22" i="24" s="1"/>
  <c r="R22" i="25" s="1"/>
  <c r="R22" i="27" s="1"/>
  <c r="J22" i="13"/>
  <c r="K22" i="15" s="1"/>
  <c r="L22" i="17" s="1"/>
  <c r="M22" i="19" s="1"/>
  <c r="M22" i="21" s="1"/>
  <c r="N22" i="24" s="1"/>
  <c r="P22" i="25" s="1"/>
  <c r="P22" i="27" s="1"/>
  <c r="I22" i="13"/>
  <c r="J22" i="15" s="1"/>
  <c r="K22" i="17" s="1"/>
  <c r="L22" i="19" s="1"/>
  <c r="L22" i="21" s="1"/>
  <c r="M22" i="24" s="1"/>
  <c r="O22" i="25" s="1"/>
  <c r="O22" i="27" s="1"/>
  <c r="H22" i="13"/>
  <c r="I22" i="15" s="1"/>
  <c r="J22" i="17" s="1"/>
  <c r="K22" i="19" s="1"/>
  <c r="K22" i="21" s="1"/>
  <c r="L22" i="24" s="1"/>
  <c r="N22" i="25" s="1"/>
  <c r="N22" i="27" s="1"/>
  <c r="F22" i="13"/>
  <c r="F22" i="15" s="1"/>
  <c r="G22" i="17" s="1"/>
  <c r="H22" i="19" s="1"/>
  <c r="H22" i="21" s="1"/>
  <c r="H22" i="24" s="1"/>
  <c r="H22" i="25" s="1"/>
  <c r="H22" i="27" s="1"/>
  <c r="E22" i="13"/>
  <c r="E22" i="15" s="1"/>
  <c r="E22" i="17" s="1"/>
  <c r="F22" i="19" s="1"/>
  <c r="F22" i="21" s="1"/>
  <c r="F22" i="24" s="1"/>
  <c r="F22" i="25" s="1"/>
  <c r="F22" i="27" s="1"/>
  <c r="D22" i="13"/>
  <c r="D22" i="15" s="1"/>
  <c r="D22" i="17" s="1"/>
  <c r="D22" i="19" s="1"/>
  <c r="D22" i="21" s="1"/>
  <c r="D22" i="24" s="1"/>
  <c r="D22" i="25" s="1"/>
  <c r="D22" i="27" s="1"/>
  <c r="C22" i="13"/>
  <c r="C22" i="15" s="1"/>
  <c r="C22" i="17" s="1"/>
  <c r="C22" i="19" s="1"/>
  <c r="C22" i="21" s="1"/>
  <c r="C22" i="24" s="1"/>
  <c r="C22" i="25" s="1"/>
  <c r="C22" i="27" s="1"/>
  <c r="G21" i="13"/>
  <c r="G20" i="13"/>
  <c r="G19" i="13"/>
  <c r="G18" i="13"/>
  <c r="G17" i="13"/>
  <c r="G16" i="13"/>
  <c r="G15" i="13"/>
  <c r="G14" i="13"/>
  <c r="Q14" i="13" l="1"/>
  <c r="R14" i="15" s="1"/>
  <c r="S14" i="17" s="1"/>
  <c r="T14" i="19" s="1"/>
  <c r="T14" i="21" s="1"/>
  <c r="U14" i="24" s="1"/>
  <c r="W14" i="25" s="1"/>
  <c r="W14" i="27" s="1"/>
  <c r="H14" i="15"/>
  <c r="I14" i="17" s="1"/>
  <c r="J14" i="19" s="1"/>
  <c r="J14" i="21" s="1"/>
  <c r="K14" i="24" s="1"/>
  <c r="M14" i="25" s="1"/>
  <c r="M14" i="27" s="1"/>
  <c r="Q18" i="13"/>
  <c r="R18" i="15" s="1"/>
  <c r="S18" i="17" s="1"/>
  <c r="T18" i="19" s="1"/>
  <c r="T18" i="21" s="1"/>
  <c r="U18" i="24" s="1"/>
  <c r="W18" i="25" s="1"/>
  <c r="W18" i="27" s="1"/>
  <c r="H18" i="15"/>
  <c r="I18" i="17" s="1"/>
  <c r="J18" i="19" s="1"/>
  <c r="J18" i="21" s="1"/>
  <c r="K18" i="24" s="1"/>
  <c r="M18" i="25" s="1"/>
  <c r="M18" i="27" s="1"/>
  <c r="Q15" i="13"/>
  <c r="R15" i="15" s="1"/>
  <c r="S15" i="17" s="1"/>
  <c r="T15" i="19" s="1"/>
  <c r="T15" i="21" s="1"/>
  <c r="U15" i="24" s="1"/>
  <c r="W15" i="25" s="1"/>
  <c r="W15" i="27" s="1"/>
  <c r="H15" i="15"/>
  <c r="I15" i="17" s="1"/>
  <c r="J15" i="19" s="1"/>
  <c r="J15" i="21" s="1"/>
  <c r="K15" i="24" s="1"/>
  <c r="M15" i="25" s="1"/>
  <c r="M15" i="27" s="1"/>
  <c r="Q19" i="13"/>
  <c r="R19" i="15" s="1"/>
  <c r="S19" i="17" s="1"/>
  <c r="T19" i="19" s="1"/>
  <c r="T19" i="21" s="1"/>
  <c r="U19" i="24" s="1"/>
  <c r="W19" i="25" s="1"/>
  <c r="W19" i="27" s="1"/>
  <c r="H19" i="15"/>
  <c r="I19" i="17" s="1"/>
  <c r="J19" i="19" s="1"/>
  <c r="J19" i="21" s="1"/>
  <c r="K19" i="24" s="1"/>
  <c r="M19" i="25" s="1"/>
  <c r="M19" i="27" s="1"/>
  <c r="Q16" i="13"/>
  <c r="R16" i="15" s="1"/>
  <c r="S16" i="17" s="1"/>
  <c r="T16" i="19" s="1"/>
  <c r="T16" i="21" s="1"/>
  <c r="U16" i="24" s="1"/>
  <c r="W16" i="25" s="1"/>
  <c r="W16" i="27" s="1"/>
  <c r="H16" i="15"/>
  <c r="I16" i="17" s="1"/>
  <c r="J16" i="19" s="1"/>
  <c r="J16" i="21" s="1"/>
  <c r="K16" i="24" s="1"/>
  <c r="M16" i="25" s="1"/>
  <c r="M16" i="27" s="1"/>
  <c r="Q20" i="13"/>
  <c r="R20" i="15" s="1"/>
  <c r="S20" i="17" s="1"/>
  <c r="T20" i="19" s="1"/>
  <c r="T20" i="21" s="1"/>
  <c r="U20" i="24" s="1"/>
  <c r="W20" i="25" s="1"/>
  <c r="W20" i="27" s="1"/>
  <c r="H20" i="15"/>
  <c r="I20" i="17" s="1"/>
  <c r="J20" i="19" s="1"/>
  <c r="J20" i="21" s="1"/>
  <c r="K20" i="24" s="1"/>
  <c r="M20" i="25" s="1"/>
  <c r="M20" i="27" s="1"/>
  <c r="Q17" i="13"/>
  <c r="R17" i="15" s="1"/>
  <c r="S17" i="17" s="1"/>
  <c r="T17" i="19" s="1"/>
  <c r="T17" i="21" s="1"/>
  <c r="U17" i="24" s="1"/>
  <c r="W17" i="25" s="1"/>
  <c r="W17" i="27" s="1"/>
  <c r="H17" i="15"/>
  <c r="I17" i="17" s="1"/>
  <c r="J17" i="19" s="1"/>
  <c r="J17" i="21" s="1"/>
  <c r="K17" i="24" s="1"/>
  <c r="M17" i="25" s="1"/>
  <c r="M17" i="27" s="1"/>
  <c r="Q21" i="13"/>
  <c r="R21" i="15" s="1"/>
  <c r="S21" i="17" s="1"/>
  <c r="T21" i="19" s="1"/>
  <c r="T21" i="21" s="1"/>
  <c r="U21" i="24" s="1"/>
  <c r="W21" i="25" s="1"/>
  <c r="W21" i="27" s="1"/>
  <c r="H21" i="15"/>
  <c r="I21" i="17" s="1"/>
  <c r="J21" i="19" s="1"/>
  <c r="J21" i="21" s="1"/>
  <c r="K21" i="24" s="1"/>
  <c r="M21" i="25" s="1"/>
  <c r="M21" i="27" s="1"/>
  <c r="G22" i="13"/>
  <c r="M21" i="12"/>
  <c r="L21" i="12"/>
  <c r="Q22" i="13" l="1"/>
  <c r="R22" i="15" s="1"/>
  <c r="S22" i="17" s="1"/>
  <c r="T22" i="19" s="1"/>
  <c r="T22" i="21" s="1"/>
  <c r="U22" i="24" s="1"/>
  <c r="W22" i="25" s="1"/>
  <c r="W22" i="27" s="1"/>
  <c r="H22" i="15"/>
  <c r="I22" i="17" s="1"/>
  <c r="J22" i="19" s="1"/>
  <c r="J22" i="21" s="1"/>
  <c r="K22" i="24" s="1"/>
  <c r="M22" i="25" s="1"/>
  <c r="M22" i="27" s="1"/>
  <c r="P21" i="12"/>
  <c r="N21" i="12"/>
  <c r="K21" i="12"/>
  <c r="J21" i="12"/>
  <c r="I21" i="12"/>
  <c r="H21" i="12"/>
  <c r="F21" i="12"/>
  <c r="E21" i="12"/>
  <c r="D21" i="12"/>
  <c r="C21" i="12"/>
  <c r="G20" i="12"/>
  <c r="O20" i="12" s="1"/>
  <c r="G19" i="12"/>
  <c r="O19" i="12" s="1"/>
  <c r="G18" i="12"/>
  <c r="O18" i="12" s="1"/>
  <c r="G17" i="12"/>
  <c r="O17" i="12" s="1"/>
  <c r="G16" i="12"/>
  <c r="O16" i="12" s="1"/>
  <c r="G15" i="12"/>
  <c r="O15" i="12" s="1"/>
  <c r="G14" i="12"/>
  <c r="O14" i="12" s="1"/>
  <c r="G13" i="12"/>
  <c r="O13" i="12" s="1"/>
  <c r="G21" i="12" l="1"/>
  <c r="O21" i="12" s="1"/>
  <c r="I21" i="11"/>
  <c r="N21" i="11"/>
  <c r="H21" i="11"/>
  <c r="D21" i="11"/>
  <c r="C21" i="11"/>
  <c r="G20" i="11"/>
  <c r="M20" i="11" s="1"/>
  <c r="G19" i="11"/>
  <c r="M19" i="11" s="1"/>
  <c r="G17" i="11"/>
  <c r="M17" i="11" s="1"/>
  <c r="G16" i="11"/>
  <c r="M16" i="11" s="1"/>
  <c r="G15" i="11"/>
  <c r="M15" i="11" s="1"/>
  <c r="K21" i="11"/>
  <c r="J21" i="11"/>
  <c r="F21" i="11"/>
  <c r="E21" i="11"/>
  <c r="L21" i="11" l="1"/>
  <c r="G18" i="11"/>
  <c r="M18" i="11" s="1"/>
  <c r="G13" i="11"/>
  <c r="M13" i="11" s="1"/>
  <c r="G14" i="11"/>
  <c r="M14" i="11" s="1"/>
  <c r="G21" i="11" l="1"/>
  <c r="M21" i="11" s="1"/>
</calcChain>
</file>

<file path=xl/sharedStrings.xml><?xml version="1.0" encoding="utf-8"?>
<sst xmlns="http://schemas.openxmlformats.org/spreadsheetml/2006/main" count="1251" uniqueCount="79">
  <si>
    <t>(грн)</t>
  </si>
  <si>
    <t>Код</t>
  </si>
  <si>
    <t>одержувача / надавача міжбюджетного трансферту</t>
  </si>
  <si>
    <t>Трансферти з інших місцевих бюджетів</t>
  </si>
  <si>
    <t>Трансферти іншим бюджетам</t>
  </si>
  <si>
    <t>усього</t>
  </si>
  <si>
    <t>загального фонду на:</t>
  </si>
  <si>
    <t>×</t>
  </si>
  <si>
    <t>УСЬОГО</t>
  </si>
  <si>
    <t>в тому числі на:</t>
  </si>
  <si>
    <t>Інші напрями</t>
  </si>
  <si>
    <t>до рішення міської ради</t>
  </si>
  <si>
    <r>
      <t>Найменування бюджету </t>
    </r>
    <r>
      <rPr>
        <sz val="10"/>
        <color theme="1"/>
        <rFont val="Times New Roman"/>
        <family val="1"/>
        <charset val="204"/>
      </rPr>
      <t>-</t>
    </r>
    <r>
      <rPr>
        <sz val="10"/>
        <color rgb="FF000000"/>
        <rFont val="Times New Roman"/>
        <family val="1"/>
        <charset val="204"/>
      </rPr>
      <t> </t>
    </r>
  </si>
  <si>
    <t>утримання закладів охорони здоров'я</t>
  </si>
  <si>
    <t xml:space="preserve"> на поховання учасників бойових дій та осіб з інвалідністю внаслідок війни</t>
  </si>
  <si>
    <t xml:space="preserve">на пільгове медичне обслуговування осіб, які постраждали внаслідок Чорнобильської катастрофи </t>
  </si>
  <si>
    <t>на компенсаційні виплати особам з інвалідністю на бензин, ремонт, технічне обслуговування автомобілів, мотокалясок і транспортне обслуговування та встановлення телефонів особам з інвалідністю I та II груп</t>
  </si>
  <si>
    <t>на проведення перитонеального діалізу та гострого гемодіалізу хворим з нирковою недостатністю</t>
  </si>
  <si>
    <t>03501000000</t>
  </si>
  <si>
    <t>Бюджет отг с. Велицьк</t>
  </si>
  <si>
    <t>03502000000</t>
  </si>
  <si>
    <t>Бюджет отг смт Голоби</t>
  </si>
  <si>
    <t>03506000000</t>
  </si>
  <si>
    <t>Бюджет отг смт Люблинець</t>
  </si>
  <si>
    <t>03509000000</t>
  </si>
  <si>
    <t>Бюджет отг с. Дубове</t>
  </si>
  <si>
    <t>03513000000</t>
  </si>
  <si>
    <t>Бюджет отг с. Поворськ</t>
  </si>
  <si>
    <t>03516000000</t>
  </si>
  <si>
    <t>Бюджет отг с. Колодяжне</t>
  </si>
  <si>
    <t>03306200000</t>
  </si>
  <si>
    <t>Районний бюджет Ковельського р-ну</t>
  </si>
  <si>
    <t>03100000000</t>
  </si>
  <si>
    <t>Обласний бюджет Волинської області</t>
  </si>
  <si>
    <t>дотація на:</t>
  </si>
  <si>
    <t xml:space="preserve">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</t>
  </si>
  <si>
    <t xml:space="preserve"> здійснення переданих видатків у сфері освіти за рахунок коштів освітньої субвенції</t>
  </si>
  <si>
    <t>надання державної підтримки особам з особливими освітніми потребами за рахунок відповідної субвенції з державного бюджету</t>
  </si>
  <si>
    <t>здійснення переданих видатків у сфері охорони здоров’я за рахунок коштів медичної субвенції</t>
  </si>
  <si>
    <t xml:space="preserve">субвенції </t>
  </si>
  <si>
    <t>Начальник фінансового управління                                                                                                                                        Валентина  РОМАНЧУК</t>
  </si>
  <si>
    <t>Додаток 5</t>
  </si>
  <si>
    <t>"Про міський бюджет на 2020 рік"</t>
  </si>
  <si>
    <t>(код бюджету)</t>
  </si>
  <si>
    <t>Міжбюджетні трансферти на 2020 рік</t>
  </si>
  <si>
    <t>обслуговування дітей-інвалідів Ковельського району міським Центром реабілітації дітей-інвалідів</t>
  </si>
  <si>
    <t>обслуговування дітей Ковельського району міськими школами естетичного виховання</t>
  </si>
  <si>
    <t>спеціального фонду на:</t>
  </si>
  <si>
    <t>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</si>
  <si>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27.02.2020p.______</t>
  </si>
  <si>
    <t xml:space="preserve">Зміни до додатка 5 до рішення міської ради "Про міський бюджет на 2020 рік" </t>
  </si>
  <si>
    <t>"Міжбюджетні трансферти на 2020 рік"</t>
  </si>
  <si>
    <t>26.03.2020p.______</t>
  </si>
  <si>
    <t xml:space="preserve">на оздоровлення та відпочинок дітей, які потребують соціальної уваги та підтримки
</t>
  </si>
  <si>
    <t>здійснення підтримки окремих закладів та заходів у системі охорони здоров'я за рахунок відповідної субвенції з державного бюджету</t>
  </si>
  <si>
    <t>23.04.2020p.______</t>
  </si>
  <si>
    <t>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</si>
  <si>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 xml:space="preserve"> здійснення переданих видатків у сфері освіти за рахунок залишку коштів освітньої субвенції, що утворився на початок бюджетного періоду</t>
  </si>
  <si>
    <t>25.06.2020p.______</t>
  </si>
  <si>
    <t>23.07.2020p.______</t>
  </si>
  <si>
    <t>Бюджет Поворської сільської об'єднаної територіальної громади</t>
  </si>
  <si>
    <t>Бюджет Колодяженської сільської об'єднаної територіальної громади</t>
  </si>
  <si>
    <t>Бюджет Дубівської сільської об'єднаної територіальної громади</t>
  </si>
  <si>
    <t>Бюджет Люблинецької сільської об'єднаної територіальної громади</t>
  </si>
  <si>
    <t>Бюджет Голобської сільської об'єднаної територіальної громади</t>
  </si>
  <si>
    <t>Бюджет Велицької сільської об'єднаної територіальної громади</t>
  </si>
  <si>
    <t>27.08.2020p.______</t>
  </si>
  <si>
    <t>Трансферти іншим місцевим бюджетам</t>
  </si>
  <si>
    <t>на придбання спеціального шкільного автобуса в ЗССО І-ІІІ ст.№8</t>
  </si>
  <si>
    <t>реалізацію проектів з реконструкції, капітального ремонту приймальних відділень в опорних закладах охорони здоров'я у госпітальних округах за рахунок відповідноїх субвенції з державного бюджету</t>
  </si>
  <si>
    <t>24.09.2020p.______</t>
  </si>
  <si>
    <t>на проведення виборів депутатів місцевих рад та сільських, селищних, міських голів, за рахунок відповідної субвенції з державного бюджету</t>
  </si>
  <si>
    <t>22.10.2020p.______</t>
  </si>
  <si>
    <t>*</t>
  </si>
  <si>
    <t>на забезпечення подачею кисню ліжкового фонду закладів охорони  здоров’я, які надають стаціонарну медичну допомогу пацієнтам з гострою респіраторною хворобою COVID-19, спричиненою коронавірусом SARS-CoV-2,  за рахунок відповідної субвенції з державного бюджету</t>
  </si>
  <si>
    <r>
      <t xml:space="preserve">17.11.2020p. </t>
    </r>
    <r>
      <rPr>
        <b/>
        <u/>
        <sz val="10"/>
        <rFont val="Times New Roman"/>
        <family val="1"/>
        <charset val="204"/>
      </rPr>
      <t>73/2</t>
    </r>
  </si>
  <si>
    <t>Начальник фінансового управління                                                   Валентина  РОМАНЧУК</t>
  </si>
  <si>
    <t>Додаток 4</t>
  </si>
  <si>
    <t>___________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</si>
</sst>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₴_-;\-* #,##0.00_₴_-;_-* &quot;-&quot;??_₴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 CYR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Calibri"/>
      <family val="2"/>
      <scheme val="minor"/>
    </font>
    <font>
      <sz val="9"/>
      <color rgb="FF000000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medium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</borders>
  <cellStyleXfs count="2">
    <xf numFmtId="0" fontId="0" fillId="0" borderId="0"/>
    <xf numFmtId="0" fontId="9" fillId="0" borderId="0"/>
  </cellStyleXfs>
  <cellXfs count="142">
    <xf numFmtId="0" fontId="0" fillId="0" borderId="0" xfId="0"/>
    <xf numFmtId="0" fontId="4" fillId="0" borderId="0" xfId="0" applyFont="1" applyAlignment="1">
      <alignment vertical="center"/>
    </xf>
    <xf numFmtId="0" fontId="2" fillId="0" borderId="0" xfId="0" applyFont="1" applyBorder="1" applyAlignment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center"/>
      <protection locked="0"/>
    </xf>
    <xf numFmtId="0" fontId="1" fillId="0" borderId="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2" fillId="0" borderId="0" xfId="0" applyFont="1"/>
    <xf numFmtId="0" fontId="3" fillId="0" borderId="0" xfId="0" applyFont="1" applyBorder="1" applyAlignment="1">
      <alignment vertical="center"/>
    </xf>
    <xf numFmtId="49" fontId="12" fillId="0" borderId="0" xfId="0" applyNumberFormat="1" applyFont="1" applyFill="1" applyAlignment="1">
      <alignment vertical="center" wrapText="1" shrinkToFit="1"/>
    </xf>
    <xf numFmtId="0" fontId="0" fillId="0" borderId="0" xfId="0" applyFont="1"/>
    <xf numFmtId="0" fontId="13" fillId="0" borderId="1" xfId="0" applyFont="1" applyBorder="1" applyAlignment="1">
      <alignment horizontal="left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left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49" fontId="12" fillId="0" borderId="0" xfId="0" applyNumberFormat="1" applyFont="1" applyFill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/>
    </xf>
    <xf numFmtId="49" fontId="12" fillId="0" borderId="0" xfId="0" applyNumberFormat="1" applyFont="1" applyFill="1" applyAlignment="1">
      <alignment horizontal="center" vertical="center" wrapText="1" shrinkToFit="1"/>
    </xf>
    <xf numFmtId="0" fontId="5" fillId="0" borderId="0" xfId="0" applyNumberFormat="1" applyFont="1" applyAlignment="1">
      <alignment horizontal="right" vertical="top"/>
    </xf>
    <xf numFmtId="0" fontId="17" fillId="0" borderId="2" xfId="0" applyNumberFormat="1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top" wrapText="1"/>
    </xf>
    <xf numFmtId="0" fontId="10" fillId="2" borderId="1" xfId="1" applyFont="1" applyFill="1" applyBorder="1" applyAlignment="1">
      <alignment horizontal="left" vertical="top" wrapText="1"/>
    </xf>
    <xf numFmtId="4" fontId="15" fillId="0" borderId="7" xfId="0" applyNumberFormat="1" applyFont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right" vertical="center" wrapText="1"/>
    </xf>
    <xf numFmtId="0" fontId="8" fillId="0" borderId="8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right" vertical="center" wrapText="1"/>
    </xf>
    <xf numFmtId="4" fontId="15" fillId="0" borderId="9" xfId="0" applyNumberFormat="1" applyFont="1" applyBorder="1" applyAlignment="1">
      <alignment horizontal="center" vertical="center" wrapText="1"/>
    </xf>
    <xf numFmtId="4" fontId="16" fillId="0" borderId="9" xfId="0" applyNumberFormat="1" applyFont="1" applyBorder="1" applyAlignment="1">
      <alignment horizontal="center" vertical="center" wrapText="1"/>
    </xf>
    <xf numFmtId="4" fontId="15" fillId="0" borderId="10" xfId="0" applyNumberFormat="1" applyFont="1" applyBorder="1" applyAlignment="1">
      <alignment horizontal="center" vertical="center" wrapText="1"/>
    </xf>
    <xf numFmtId="4" fontId="11" fillId="0" borderId="11" xfId="0" applyNumberFormat="1" applyFont="1" applyBorder="1" applyAlignment="1">
      <alignment horizontal="center" vertical="center" wrapText="1"/>
    </xf>
    <xf numFmtId="0" fontId="19" fillId="0" borderId="0" xfId="0" applyNumberFormat="1" applyFont="1" applyAlignment="1">
      <alignment horizontal="right" vertical="top"/>
    </xf>
    <xf numFmtId="49" fontId="12" fillId="0" borderId="0" xfId="0" applyNumberFormat="1" applyFont="1" applyFill="1" applyAlignment="1">
      <alignment horizontal="center" vertical="center" wrapText="1" shrinkToFi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12" fillId="0" borderId="0" xfId="0" applyNumberFormat="1" applyFont="1" applyFill="1" applyAlignment="1">
      <alignment horizontal="center" vertical="center" wrapText="1" shrinkToFi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49" fontId="12" fillId="0" borderId="0" xfId="0" applyNumberFormat="1" applyFont="1" applyFill="1" applyAlignment="1">
      <alignment horizontal="center" vertical="center" wrapText="1" shrinkToFi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 wrapText="1"/>
    </xf>
    <xf numFmtId="4" fontId="16" fillId="0" borderId="10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164" fontId="16" fillId="0" borderId="7" xfId="0" applyNumberFormat="1" applyFont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left" vertical="center" wrapText="1"/>
    </xf>
    <xf numFmtId="164" fontId="11" fillId="0" borderId="11" xfId="0" applyNumberFormat="1" applyFont="1" applyBorder="1" applyAlignment="1">
      <alignment horizontal="center" vertical="center" wrapText="1"/>
    </xf>
    <xf numFmtId="164" fontId="15" fillId="0" borderId="9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49" fontId="20" fillId="0" borderId="0" xfId="0" applyNumberFormat="1" applyFont="1" applyFill="1" applyAlignment="1">
      <alignment vertical="center" wrapText="1" shrinkToFit="1"/>
    </xf>
    <xf numFmtId="49" fontId="12" fillId="0" borderId="0" xfId="0" applyNumberFormat="1" applyFont="1" applyFill="1" applyAlignment="1">
      <alignment horizontal="center" vertical="center" wrapText="1" shrinkToFi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49" fontId="12" fillId="0" borderId="0" xfId="0" applyNumberFormat="1" applyFont="1" applyFill="1" applyAlignment="1">
      <alignment horizontal="center" vertical="center" wrapText="1" shrinkToFi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12" fillId="0" borderId="0" xfId="0" applyNumberFormat="1" applyFont="1" applyFill="1" applyAlignment="1">
      <alignment horizontal="center" vertical="center" wrapText="1" shrinkToFi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49" fontId="12" fillId="0" borderId="0" xfId="0" applyNumberFormat="1" applyFont="1" applyFill="1" applyAlignment="1">
      <alignment horizontal="center" vertical="center" wrapText="1" shrinkToFi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12" fillId="0" borderId="0" xfId="0" applyNumberFormat="1" applyFont="1" applyFill="1" applyAlignment="1">
      <alignment horizontal="center" vertical="center" wrapText="1" shrinkToFi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3" fillId="0" borderId="0" xfId="0" applyFont="1"/>
    <xf numFmtId="49" fontId="12" fillId="0" borderId="0" xfId="0" applyNumberFormat="1" applyFont="1" applyFill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/>
    </xf>
    <xf numFmtId="49" fontId="12" fillId="0" borderId="0" xfId="0" applyNumberFormat="1" applyFont="1" applyFill="1" applyAlignment="1">
      <alignment horizontal="center" vertical="center" wrapText="1" shrinkToFi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12" fillId="0" borderId="0" xfId="0" applyNumberFormat="1" applyFont="1" applyFill="1" applyAlignment="1">
      <alignment horizontal="center" vertical="center" wrapText="1" shrinkToFi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12" fillId="0" borderId="0" xfId="0" applyNumberFormat="1" applyFont="1" applyFill="1" applyAlignment="1">
      <alignment horizontal="center" vertical="center" wrapText="1" shrinkToFi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2" fillId="0" borderId="0" xfId="0" applyNumberFormat="1" applyFont="1" applyFill="1" applyAlignment="1">
      <alignment horizontal="center" vertical="center" wrapText="1" shrinkToFi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49" fontId="20" fillId="0" borderId="0" xfId="0" applyNumberFormat="1" applyFont="1" applyFill="1" applyAlignment="1">
      <alignment horizontal="center" vertical="center" wrapText="1" shrinkToFi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</cellXfs>
  <cellStyles count="2">
    <cellStyle name="Normal_Доходи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workbookViewId="0">
      <selection sqref="A1:XFD1048576"/>
    </sheetView>
  </sheetViews>
  <sheetFormatPr defaultRowHeight="15" x14ac:dyDescent="0.25"/>
  <cols>
    <col min="1" max="1" width="11.7109375" customWidth="1"/>
    <col min="2" max="2" width="31.28515625" customWidth="1"/>
    <col min="3" max="3" width="17.140625" customWidth="1"/>
    <col min="4" max="4" width="17.5703125" customWidth="1"/>
    <col min="5" max="5" width="17.85546875" customWidth="1"/>
    <col min="6" max="6" width="16" customWidth="1"/>
    <col min="7" max="11" width="13.7109375" customWidth="1"/>
    <col min="12" max="12" width="14.5703125" customWidth="1"/>
    <col min="13" max="13" width="16.42578125" customWidth="1"/>
    <col min="14" max="14" width="12.85546875" customWidth="1"/>
  </cols>
  <sheetData>
    <row r="1" spans="1:16" ht="15" customHeight="1" x14ac:dyDescent="0.25">
      <c r="A1" s="4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41</v>
      </c>
    </row>
    <row r="2" spans="1:16" ht="18" customHeight="1" x14ac:dyDescent="0.25">
      <c r="A2" s="4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" t="s">
        <v>11</v>
      </c>
    </row>
    <row r="3" spans="1:16" ht="16.5" customHeight="1" x14ac:dyDescent="0.25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4" t="s">
        <v>42</v>
      </c>
    </row>
    <row r="4" spans="1:16" s="9" customFormat="1" ht="17.25" customHeight="1" x14ac:dyDescent="0.25">
      <c r="A4" s="121" t="s">
        <v>44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</row>
    <row r="5" spans="1:16" s="9" customFormat="1" ht="18.75" customHeight="1" x14ac:dyDescent="0.25">
      <c r="A5" s="21"/>
      <c r="B5" s="21"/>
      <c r="C5" s="21"/>
      <c r="D5" s="21"/>
      <c r="E5" s="21"/>
      <c r="G5" s="25">
        <v>3203100000</v>
      </c>
      <c r="H5" s="21"/>
      <c r="I5" s="21"/>
      <c r="J5" s="21"/>
      <c r="K5" s="21"/>
      <c r="L5" s="21"/>
      <c r="M5" s="21"/>
      <c r="N5" s="21"/>
      <c r="O5" s="8"/>
      <c r="P5" s="8"/>
    </row>
    <row r="6" spans="1:16" ht="16.5" thickBot="1" x14ac:dyDescent="0.3">
      <c r="B6" s="7"/>
      <c r="C6" s="7"/>
      <c r="D6" s="7"/>
      <c r="E6" s="7"/>
      <c r="G6" s="26" t="s">
        <v>43</v>
      </c>
      <c r="H6" s="7"/>
      <c r="I6" s="7"/>
      <c r="J6" s="7"/>
      <c r="K6" s="7"/>
      <c r="L6" s="7"/>
      <c r="M6" s="7"/>
      <c r="N6" s="7" t="s">
        <v>0</v>
      </c>
    </row>
    <row r="7" spans="1:16" ht="26.25" customHeight="1" x14ac:dyDescent="0.25">
      <c r="A7" s="122" t="s">
        <v>1</v>
      </c>
      <c r="B7" s="27" t="s">
        <v>12</v>
      </c>
      <c r="C7" s="124" t="s">
        <v>3</v>
      </c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6" t="s">
        <v>4</v>
      </c>
    </row>
    <row r="8" spans="1:16" ht="19.5" customHeight="1" x14ac:dyDescent="0.25">
      <c r="A8" s="123"/>
      <c r="B8" s="125" t="s">
        <v>2</v>
      </c>
      <c r="C8" s="125" t="s">
        <v>34</v>
      </c>
      <c r="D8" s="125" t="s">
        <v>39</v>
      </c>
      <c r="E8" s="125"/>
      <c r="F8" s="125"/>
      <c r="G8" s="125"/>
      <c r="H8" s="125"/>
      <c r="I8" s="125"/>
      <c r="J8" s="125"/>
      <c r="K8" s="125"/>
      <c r="L8" s="125"/>
      <c r="M8" s="125" t="s">
        <v>5</v>
      </c>
      <c r="N8" s="127"/>
    </row>
    <row r="9" spans="1:16" ht="25.5" customHeight="1" x14ac:dyDescent="0.25">
      <c r="A9" s="123"/>
      <c r="B9" s="125"/>
      <c r="C9" s="125"/>
      <c r="D9" s="125" t="s">
        <v>6</v>
      </c>
      <c r="E9" s="125"/>
      <c r="F9" s="125"/>
      <c r="G9" s="125"/>
      <c r="H9" s="125"/>
      <c r="I9" s="125"/>
      <c r="J9" s="125"/>
      <c r="K9" s="125"/>
      <c r="L9" s="125"/>
      <c r="M9" s="125"/>
      <c r="N9" s="127"/>
    </row>
    <row r="10" spans="1:16" ht="25.5" customHeight="1" x14ac:dyDescent="0.25">
      <c r="A10" s="123"/>
      <c r="B10" s="125"/>
      <c r="C10" s="125" t="s">
        <v>35</v>
      </c>
      <c r="D10" s="125" t="s">
        <v>36</v>
      </c>
      <c r="E10" s="125" t="s">
        <v>37</v>
      </c>
      <c r="F10" s="125" t="s">
        <v>38</v>
      </c>
      <c r="G10" s="125" t="s">
        <v>10</v>
      </c>
      <c r="H10" s="125" t="s">
        <v>9</v>
      </c>
      <c r="I10" s="125"/>
      <c r="J10" s="125"/>
      <c r="K10" s="125"/>
      <c r="L10" s="125"/>
      <c r="M10" s="125"/>
      <c r="N10" s="127"/>
    </row>
    <row r="11" spans="1:16" ht="160.5" customHeight="1" x14ac:dyDescent="0.25">
      <c r="A11" s="123"/>
      <c r="B11" s="125"/>
      <c r="C11" s="125"/>
      <c r="D11" s="125"/>
      <c r="E11" s="125"/>
      <c r="F11" s="125"/>
      <c r="G11" s="125"/>
      <c r="H11" s="120" t="s">
        <v>14</v>
      </c>
      <c r="I11" s="120" t="s">
        <v>15</v>
      </c>
      <c r="J11" s="120" t="s">
        <v>16</v>
      </c>
      <c r="K11" s="120" t="s">
        <v>17</v>
      </c>
      <c r="L11" s="125" t="s">
        <v>13</v>
      </c>
      <c r="M11" s="125"/>
      <c r="N11" s="29" t="s">
        <v>5</v>
      </c>
    </row>
    <row r="12" spans="1:16" ht="18.75" customHeight="1" x14ac:dyDescent="0.25">
      <c r="A12" s="123"/>
      <c r="B12" s="125"/>
      <c r="C12" s="20">
        <v>41040200</v>
      </c>
      <c r="D12" s="20">
        <v>41051000</v>
      </c>
      <c r="E12" s="20">
        <v>41051200</v>
      </c>
      <c r="F12" s="20">
        <v>41051500</v>
      </c>
      <c r="G12" s="5">
        <v>41053900</v>
      </c>
      <c r="H12" s="120"/>
      <c r="I12" s="120"/>
      <c r="J12" s="120"/>
      <c r="K12" s="120"/>
      <c r="L12" s="125"/>
      <c r="M12" s="125"/>
      <c r="N12" s="30"/>
    </row>
    <row r="13" spans="1:16" ht="17.25" customHeight="1" x14ac:dyDescent="0.25">
      <c r="A13" s="31" t="s">
        <v>32</v>
      </c>
      <c r="B13" s="16" t="s">
        <v>33</v>
      </c>
      <c r="C13" s="10"/>
      <c r="D13" s="18">
        <v>1190200</v>
      </c>
      <c r="E13" s="18">
        <v>569020</v>
      </c>
      <c r="F13" s="18">
        <v>1867970</v>
      </c>
      <c r="G13" s="11">
        <f t="shared" ref="G13:G20" si="0">SUM(H13:L13)</f>
        <v>479140</v>
      </c>
      <c r="H13" s="12">
        <v>37500</v>
      </c>
      <c r="I13" s="12">
        <v>360000</v>
      </c>
      <c r="J13" s="12">
        <v>54500</v>
      </c>
      <c r="K13" s="12">
        <v>27140</v>
      </c>
      <c r="L13" s="13"/>
      <c r="M13" s="15">
        <f>SUM(C13:G13)</f>
        <v>4106330</v>
      </c>
      <c r="N13" s="32"/>
    </row>
    <row r="14" spans="1:16" ht="14.25" customHeight="1" x14ac:dyDescent="0.25">
      <c r="A14" s="33" t="s">
        <v>30</v>
      </c>
      <c r="B14" s="34" t="s">
        <v>31</v>
      </c>
      <c r="C14" s="11">
        <v>1082800</v>
      </c>
      <c r="D14" s="11"/>
      <c r="E14" s="11"/>
      <c r="F14" s="11">
        <v>1525100</v>
      </c>
      <c r="G14" s="11">
        <f t="shared" si="0"/>
        <v>0</v>
      </c>
      <c r="H14" s="11"/>
      <c r="I14" s="11"/>
      <c r="J14" s="11"/>
      <c r="K14" s="11"/>
      <c r="L14" s="11"/>
      <c r="M14" s="15">
        <f t="shared" ref="M14:M21" si="1">SUM(C14:G14)</f>
        <v>2607900</v>
      </c>
      <c r="N14" s="35"/>
    </row>
    <row r="15" spans="1:16" ht="15.75" customHeight="1" x14ac:dyDescent="0.25">
      <c r="A15" s="36" t="s">
        <v>18</v>
      </c>
      <c r="B15" s="17" t="s">
        <v>19</v>
      </c>
      <c r="C15" s="14"/>
      <c r="D15" s="12"/>
      <c r="E15" s="12"/>
      <c r="F15" s="12">
        <v>713300</v>
      </c>
      <c r="G15" s="11">
        <f t="shared" si="0"/>
        <v>778382</v>
      </c>
      <c r="H15" s="11"/>
      <c r="I15" s="11"/>
      <c r="J15" s="11"/>
      <c r="K15" s="11"/>
      <c r="L15" s="11">
        <v>778382</v>
      </c>
      <c r="M15" s="15">
        <f t="shared" si="1"/>
        <v>1491682</v>
      </c>
      <c r="N15" s="35"/>
    </row>
    <row r="16" spans="1:16" ht="18" customHeight="1" x14ac:dyDescent="0.25">
      <c r="A16" s="36" t="s">
        <v>20</v>
      </c>
      <c r="B16" s="17" t="s">
        <v>21</v>
      </c>
      <c r="C16" s="14"/>
      <c r="D16" s="12"/>
      <c r="E16" s="12"/>
      <c r="F16" s="12">
        <v>1532700</v>
      </c>
      <c r="G16" s="11">
        <f t="shared" si="0"/>
        <v>2274595</v>
      </c>
      <c r="H16" s="11"/>
      <c r="I16" s="11"/>
      <c r="J16" s="11"/>
      <c r="K16" s="11"/>
      <c r="L16" s="11">
        <v>2274595</v>
      </c>
      <c r="M16" s="15">
        <f t="shared" si="1"/>
        <v>3807295</v>
      </c>
      <c r="N16" s="35"/>
    </row>
    <row r="17" spans="1:17" ht="18" customHeight="1" x14ac:dyDescent="0.25">
      <c r="A17" s="36" t="s">
        <v>22</v>
      </c>
      <c r="B17" s="17" t="s">
        <v>23</v>
      </c>
      <c r="C17" s="14"/>
      <c r="D17" s="12"/>
      <c r="E17" s="12"/>
      <c r="F17" s="12">
        <v>1137000</v>
      </c>
      <c r="G17" s="11">
        <f t="shared" si="0"/>
        <v>324475</v>
      </c>
      <c r="H17" s="11"/>
      <c r="I17" s="11"/>
      <c r="J17" s="11"/>
      <c r="K17" s="11"/>
      <c r="L17" s="11">
        <v>324475</v>
      </c>
      <c r="M17" s="15">
        <f t="shared" si="1"/>
        <v>1461475</v>
      </c>
      <c r="N17" s="35"/>
    </row>
    <row r="18" spans="1:17" ht="18" customHeight="1" x14ac:dyDescent="0.25">
      <c r="A18" s="36" t="s">
        <v>24</v>
      </c>
      <c r="B18" s="17" t="s">
        <v>25</v>
      </c>
      <c r="C18" s="14"/>
      <c r="D18" s="12"/>
      <c r="E18" s="12"/>
      <c r="F18" s="12">
        <v>646800</v>
      </c>
      <c r="G18" s="11">
        <f t="shared" si="0"/>
        <v>0</v>
      </c>
      <c r="H18" s="11"/>
      <c r="I18" s="11"/>
      <c r="J18" s="11"/>
      <c r="K18" s="11"/>
      <c r="L18" s="11"/>
      <c r="M18" s="15">
        <f t="shared" si="1"/>
        <v>646800</v>
      </c>
      <c r="N18" s="35"/>
    </row>
    <row r="19" spans="1:17" ht="16.5" customHeight="1" x14ac:dyDescent="0.25">
      <c r="A19" s="36" t="s">
        <v>26</v>
      </c>
      <c r="B19" s="17" t="s">
        <v>27</v>
      </c>
      <c r="C19" s="14"/>
      <c r="D19" s="12"/>
      <c r="E19" s="12"/>
      <c r="F19" s="12">
        <v>793700</v>
      </c>
      <c r="G19" s="11">
        <f t="shared" si="0"/>
        <v>300466</v>
      </c>
      <c r="H19" s="11"/>
      <c r="I19" s="11"/>
      <c r="J19" s="11"/>
      <c r="K19" s="11"/>
      <c r="L19" s="11">
        <v>300466</v>
      </c>
      <c r="M19" s="15">
        <f t="shared" si="1"/>
        <v>1094166</v>
      </c>
      <c r="N19" s="35"/>
    </row>
    <row r="20" spans="1:17" ht="15" customHeight="1" x14ac:dyDescent="0.25">
      <c r="A20" s="36" t="s">
        <v>28</v>
      </c>
      <c r="B20" s="17" t="s">
        <v>29</v>
      </c>
      <c r="C20" s="14"/>
      <c r="D20" s="12"/>
      <c r="E20" s="12"/>
      <c r="F20" s="12">
        <v>812400</v>
      </c>
      <c r="G20" s="11">
        <f t="shared" si="0"/>
        <v>0</v>
      </c>
      <c r="H20" s="11"/>
      <c r="I20" s="11"/>
      <c r="J20" s="11"/>
      <c r="K20" s="11"/>
      <c r="L20" s="11"/>
      <c r="M20" s="15">
        <f t="shared" si="1"/>
        <v>812400</v>
      </c>
      <c r="N20" s="35"/>
    </row>
    <row r="21" spans="1:17" ht="15.75" thickBot="1" x14ac:dyDescent="0.3">
      <c r="A21" s="37" t="s">
        <v>7</v>
      </c>
      <c r="B21" s="38" t="s">
        <v>8</v>
      </c>
      <c r="C21" s="39">
        <f t="shared" ref="C21:F21" si="2">SUM(C13:C20)</f>
        <v>1082800</v>
      </c>
      <c r="D21" s="39">
        <f t="shared" si="2"/>
        <v>1190200</v>
      </c>
      <c r="E21" s="39">
        <f t="shared" si="2"/>
        <v>569020</v>
      </c>
      <c r="F21" s="39">
        <f t="shared" si="2"/>
        <v>9028970</v>
      </c>
      <c r="G21" s="39">
        <f>SUM(G13:G20)</f>
        <v>4157058</v>
      </c>
      <c r="H21" s="39">
        <f t="shared" ref="H21:N21" si="3">SUM(H13:H20)</f>
        <v>37500</v>
      </c>
      <c r="I21" s="39">
        <f t="shared" si="3"/>
        <v>360000</v>
      </c>
      <c r="J21" s="39">
        <f t="shared" si="3"/>
        <v>54500</v>
      </c>
      <c r="K21" s="39">
        <f t="shared" si="3"/>
        <v>27140</v>
      </c>
      <c r="L21" s="39">
        <f t="shared" si="3"/>
        <v>3677918</v>
      </c>
      <c r="M21" s="40">
        <f t="shared" si="1"/>
        <v>16028048</v>
      </c>
      <c r="N21" s="41">
        <f t="shared" si="3"/>
        <v>0</v>
      </c>
    </row>
    <row r="22" spans="1:17" x14ac:dyDescent="0.25">
      <c r="A22" s="1"/>
    </row>
    <row r="23" spans="1:17" ht="15.75" x14ac:dyDescent="0.25">
      <c r="A23" s="19" t="s">
        <v>40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6"/>
      <c r="P23" s="6"/>
      <c r="Q23" s="6"/>
    </row>
  </sheetData>
  <mergeCells count="20">
    <mergeCell ref="F10:F11"/>
    <mergeCell ref="H10:L10"/>
    <mergeCell ref="L11:L12"/>
    <mergeCell ref="N7:N10"/>
    <mergeCell ref="H11:H12"/>
    <mergeCell ref="I11:I12"/>
    <mergeCell ref="J11:J12"/>
    <mergeCell ref="K11:K12"/>
    <mergeCell ref="A4:N4"/>
    <mergeCell ref="A7:A12"/>
    <mergeCell ref="C7:M7"/>
    <mergeCell ref="B8:B12"/>
    <mergeCell ref="C8:C9"/>
    <mergeCell ref="D8:L8"/>
    <mergeCell ref="M8:M12"/>
    <mergeCell ref="C10:C11"/>
    <mergeCell ref="G10:G11"/>
    <mergeCell ref="D9:L9"/>
    <mergeCell ref="D10:D11"/>
    <mergeCell ref="E10:E11"/>
  </mergeCells>
  <pageMargins left="0.70866141732283472" right="0.11811023622047245" top="0.74803149606299213" bottom="0.74803149606299213" header="0.31496062992125984" footer="0.31496062992125984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3"/>
  <sheetViews>
    <sheetView workbookViewId="0">
      <selection sqref="A1:XFD1048576"/>
    </sheetView>
  </sheetViews>
  <sheetFormatPr defaultRowHeight="15" x14ac:dyDescent="0.25"/>
  <cols>
    <col min="1" max="1" width="11.7109375" customWidth="1"/>
    <col min="2" max="2" width="22.85546875" customWidth="1"/>
    <col min="3" max="3" width="17.140625" customWidth="1"/>
    <col min="4" max="4" width="17.5703125" customWidth="1"/>
    <col min="5" max="5" width="17.85546875" customWidth="1"/>
    <col min="6" max="6" width="16" customWidth="1"/>
    <col min="7" max="13" width="13.7109375" customWidth="1"/>
    <col min="14" max="14" width="14.5703125" customWidth="1"/>
    <col min="15" max="15" width="16.42578125" customWidth="1"/>
    <col min="16" max="16" width="12.85546875" customWidth="1"/>
  </cols>
  <sheetData>
    <row r="1" spans="1:18" ht="15" customHeight="1" x14ac:dyDescent="0.25">
      <c r="A1" s="4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 t="s">
        <v>41</v>
      </c>
    </row>
    <row r="2" spans="1:18" ht="18" customHeight="1" x14ac:dyDescent="0.25">
      <c r="A2" s="4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3" t="s">
        <v>11</v>
      </c>
    </row>
    <row r="3" spans="1:18" ht="16.5" customHeight="1" x14ac:dyDescent="0.25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43" t="s">
        <v>42</v>
      </c>
    </row>
    <row r="4" spans="1:18" s="9" customFormat="1" ht="17.25" customHeight="1" x14ac:dyDescent="0.25">
      <c r="A4" s="128" t="s">
        <v>44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</row>
    <row r="5" spans="1:18" s="9" customFormat="1" ht="18.75" customHeight="1" x14ac:dyDescent="0.25">
      <c r="A5" s="23"/>
      <c r="B5" s="23"/>
      <c r="C5" s="23"/>
      <c r="D5" s="23"/>
      <c r="E5" s="23"/>
      <c r="G5" s="25">
        <v>3203100000</v>
      </c>
      <c r="H5" s="23"/>
      <c r="I5" s="23"/>
      <c r="J5" s="23"/>
      <c r="K5" s="23"/>
      <c r="L5" s="23"/>
      <c r="M5" s="23"/>
      <c r="N5" s="23"/>
      <c r="O5" s="23"/>
      <c r="P5" s="23"/>
      <c r="Q5" s="8"/>
      <c r="R5" s="8"/>
    </row>
    <row r="6" spans="1:18" ht="16.5" thickBot="1" x14ac:dyDescent="0.3">
      <c r="B6" s="7"/>
      <c r="C6" s="7"/>
      <c r="D6" s="7"/>
      <c r="E6" s="7"/>
      <c r="G6" s="26" t="s">
        <v>43</v>
      </c>
      <c r="H6" s="7"/>
      <c r="I6" s="7"/>
      <c r="J6" s="7"/>
      <c r="K6" s="7"/>
      <c r="L6" s="7"/>
      <c r="M6" s="7"/>
      <c r="N6" s="7"/>
      <c r="O6" s="7"/>
      <c r="P6" s="7" t="s">
        <v>0</v>
      </c>
    </row>
    <row r="7" spans="1:18" ht="26.25" customHeight="1" x14ac:dyDescent="0.25">
      <c r="A7" s="122" t="s">
        <v>1</v>
      </c>
      <c r="B7" s="28" t="s">
        <v>12</v>
      </c>
      <c r="C7" s="124" t="s">
        <v>3</v>
      </c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6" t="s">
        <v>4</v>
      </c>
    </row>
    <row r="8" spans="1:18" ht="19.5" customHeight="1" x14ac:dyDescent="0.25">
      <c r="A8" s="123"/>
      <c r="B8" s="125" t="s">
        <v>2</v>
      </c>
      <c r="C8" s="125" t="s">
        <v>34</v>
      </c>
      <c r="D8" s="125" t="s">
        <v>39</v>
      </c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 t="s">
        <v>5</v>
      </c>
      <c r="P8" s="127"/>
    </row>
    <row r="9" spans="1:18" ht="25.5" customHeight="1" x14ac:dyDescent="0.25">
      <c r="A9" s="123"/>
      <c r="B9" s="125"/>
      <c r="C9" s="125"/>
      <c r="D9" s="125" t="s">
        <v>6</v>
      </c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7"/>
    </row>
    <row r="10" spans="1:18" ht="25.5" customHeight="1" x14ac:dyDescent="0.25">
      <c r="A10" s="123"/>
      <c r="B10" s="125"/>
      <c r="C10" s="125" t="s">
        <v>35</v>
      </c>
      <c r="D10" s="125" t="s">
        <v>36</v>
      </c>
      <c r="E10" s="125" t="s">
        <v>37</v>
      </c>
      <c r="F10" s="125" t="s">
        <v>38</v>
      </c>
      <c r="G10" s="125" t="s">
        <v>10</v>
      </c>
      <c r="H10" s="125" t="s">
        <v>9</v>
      </c>
      <c r="I10" s="125"/>
      <c r="J10" s="125"/>
      <c r="K10" s="125"/>
      <c r="L10" s="125"/>
      <c r="M10" s="125"/>
      <c r="N10" s="125"/>
      <c r="O10" s="125"/>
      <c r="P10" s="127"/>
    </row>
    <row r="11" spans="1:18" ht="160.5" customHeight="1" x14ac:dyDescent="0.25">
      <c r="A11" s="123"/>
      <c r="B11" s="125"/>
      <c r="C11" s="125"/>
      <c r="D11" s="125"/>
      <c r="E11" s="125"/>
      <c r="F11" s="125"/>
      <c r="G11" s="125"/>
      <c r="H11" s="120" t="s">
        <v>14</v>
      </c>
      <c r="I11" s="120" t="s">
        <v>15</v>
      </c>
      <c r="J11" s="120" t="s">
        <v>16</v>
      </c>
      <c r="K11" s="120" t="s">
        <v>17</v>
      </c>
      <c r="L11" s="129" t="s">
        <v>45</v>
      </c>
      <c r="M11" s="129" t="s">
        <v>46</v>
      </c>
      <c r="N11" s="125" t="s">
        <v>13</v>
      </c>
      <c r="O11" s="125"/>
      <c r="P11" s="29" t="s">
        <v>5</v>
      </c>
    </row>
    <row r="12" spans="1:18" ht="18.75" customHeight="1" x14ac:dyDescent="0.25">
      <c r="A12" s="123"/>
      <c r="B12" s="125"/>
      <c r="C12" s="22">
        <v>41040200</v>
      </c>
      <c r="D12" s="22">
        <v>41051000</v>
      </c>
      <c r="E12" s="22">
        <v>41051200</v>
      </c>
      <c r="F12" s="22">
        <v>41051500</v>
      </c>
      <c r="G12" s="5">
        <v>41053900</v>
      </c>
      <c r="H12" s="120"/>
      <c r="I12" s="120"/>
      <c r="J12" s="120"/>
      <c r="K12" s="120"/>
      <c r="L12" s="130"/>
      <c r="M12" s="130"/>
      <c r="N12" s="125"/>
      <c r="O12" s="125"/>
      <c r="P12" s="30"/>
    </row>
    <row r="13" spans="1:18" ht="25.5" x14ac:dyDescent="0.25">
      <c r="A13" s="31" t="s">
        <v>32</v>
      </c>
      <c r="B13" s="16" t="s">
        <v>33</v>
      </c>
      <c r="C13" s="10"/>
      <c r="D13" s="18">
        <v>1190200</v>
      </c>
      <c r="E13" s="18">
        <v>569020</v>
      </c>
      <c r="F13" s="18">
        <v>1867970</v>
      </c>
      <c r="G13" s="11">
        <f t="shared" ref="G13:G20" si="0">SUM(H13:N13)</f>
        <v>479140</v>
      </c>
      <c r="H13" s="12">
        <v>37500</v>
      </c>
      <c r="I13" s="12">
        <v>360000</v>
      </c>
      <c r="J13" s="12">
        <v>54500</v>
      </c>
      <c r="K13" s="12">
        <v>27140</v>
      </c>
      <c r="L13" s="13"/>
      <c r="M13" s="13"/>
      <c r="N13" s="13"/>
      <c r="O13" s="15">
        <f>SUM(C13:G13)</f>
        <v>4106330</v>
      </c>
      <c r="P13" s="32"/>
    </row>
    <row r="14" spans="1:18" ht="25.5" x14ac:dyDescent="0.25">
      <c r="A14" s="33" t="s">
        <v>30</v>
      </c>
      <c r="B14" s="34" t="s">
        <v>31</v>
      </c>
      <c r="C14" s="11">
        <v>1082800</v>
      </c>
      <c r="D14" s="11"/>
      <c r="E14" s="11"/>
      <c r="F14" s="11">
        <v>1525100</v>
      </c>
      <c r="G14" s="11">
        <f t="shared" si="0"/>
        <v>176929</v>
      </c>
      <c r="H14" s="11"/>
      <c r="I14" s="11"/>
      <c r="J14" s="11"/>
      <c r="K14" s="11"/>
      <c r="L14" s="11">
        <v>20000</v>
      </c>
      <c r="M14" s="11"/>
      <c r="N14" s="11">
        <v>156929</v>
      </c>
      <c r="O14" s="15">
        <f t="shared" ref="O14:O21" si="1">SUM(C14:G14)</f>
        <v>2784829</v>
      </c>
      <c r="P14" s="35"/>
    </row>
    <row r="15" spans="1:18" x14ac:dyDescent="0.25">
      <c r="A15" s="36" t="s">
        <v>18</v>
      </c>
      <c r="B15" s="17" t="s">
        <v>19</v>
      </c>
      <c r="C15" s="14"/>
      <c r="D15" s="12"/>
      <c r="E15" s="12"/>
      <c r="F15" s="12">
        <v>713300</v>
      </c>
      <c r="G15" s="11">
        <f t="shared" si="0"/>
        <v>791182</v>
      </c>
      <c r="H15" s="11"/>
      <c r="I15" s="11"/>
      <c r="J15" s="11"/>
      <c r="K15" s="11"/>
      <c r="L15" s="42"/>
      <c r="M15" s="42"/>
      <c r="N15" s="11">
        <v>791182</v>
      </c>
      <c r="O15" s="15">
        <f t="shared" si="1"/>
        <v>1504482</v>
      </c>
      <c r="P15" s="35"/>
    </row>
    <row r="16" spans="1:18" x14ac:dyDescent="0.25">
      <c r="A16" s="36" t="s">
        <v>20</v>
      </c>
      <c r="B16" s="17" t="s">
        <v>21</v>
      </c>
      <c r="C16" s="14"/>
      <c r="D16" s="12"/>
      <c r="E16" s="12"/>
      <c r="F16" s="12">
        <v>1532700</v>
      </c>
      <c r="G16" s="11">
        <f t="shared" si="0"/>
        <v>1373595</v>
      </c>
      <c r="H16" s="11"/>
      <c r="I16" s="11"/>
      <c r="J16" s="11"/>
      <c r="K16" s="11"/>
      <c r="L16" s="42"/>
      <c r="M16" s="42"/>
      <c r="N16" s="11">
        <v>1373595</v>
      </c>
      <c r="O16" s="15">
        <f t="shared" si="1"/>
        <v>2906295</v>
      </c>
      <c r="P16" s="35"/>
    </row>
    <row r="17" spans="1:19" ht="25.5" x14ac:dyDescent="0.25">
      <c r="A17" s="36" t="s">
        <v>22</v>
      </c>
      <c r="B17" s="17" t="s">
        <v>23</v>
      </c>
      <c r="C17" s="14"/>
      <c r="D17" s="12"/>
      <c r="E17" s="12"/>
      <c r="F17" s="12">
        <v>1137000</v>
      </c>
      <c r="G17" s="11">
        <f t="shared" si="0"/>
        <v>324475</v>
      </c>
      <c r="H17" s="11"/>
      <c r="I17" s="11"/>
      <c r="J17" s="11"/>
      <c r="K17" s="11"/>
      <c r="L17" s="42"/>
      <c r="M17" s="42"/>
      <c r="N17" s="11">
        <v>324475</v>
      </c>
      <c r="O17" s="15">
        <f t="shared" si="1"/>
        <v>1461475</v>
      </c>
      <c r="P17" s="35"/>
    </row>
    <row r="18" spans="1:19" x14ac:dyDescent="0.25">
      <c r="A18" s="36" t="s">
        <v>24</v>
      </c>
      <c r="B18" s="17" t="s">
        <v>25</v>
      </c>
      <c r="C18" s="14"/>
      <c r="D18" s="12"/>
      <c r="E18" s="12"/>
      <c r="F18" s="12">
        <v>646800</v>
      </c>
      <c r="G18" s="11">
        <f t="shared" si="0"/>
        <v>380788</v>
      </c>
      <c r="H18" s="11"/>
      <c r="I18" s="11"/>
      <c r="J18" s="11"/>
      <c r="K18" s="11"/>
      <c r="L18" s="42">
        <v>3000</v>
      </c>
      <c r="M18" s="11">
        <v>194050</v>
      </c>
      <c r="N18" s="11">
        <v>183738</v>
      </c>
      <c r="O18" s="15">
        <f t="shared" si="1"/>
        <v>1027588</v>
      </c>
      <c r="P18" s="35"/>
    </row>
    <row r="19" spans="1:19" x14ac:dyDescent="0.25">
      <c r="A19" s="36" t="s">
        <v>26</v>
      </c>
      <c r="B19" s="17" t="s">
        <v>27</v>
      </c>
      <c r="C19" s="14"/>
      <c r="D19" s="12"/>
      <c r="E19" s="12"/>
      <c r="F19" s="12">
        <v>793700</v>
      </c>
      <c r="G19" s="11">
        <f t="shared" si="0"/>
        <v>300466</v>
      </c>
      <c r="H19" s="11"/>
      <c r="I19" s="11"/>
      <c r="J19" s="11"/>
      <c r="K19" s="11"/>
      <c r="L19" s="42"/>
      <c r="M19" s="42"/>
      <c r="N19" s="11">
        <v>300466</v>
      </c>
      <c r="O19" s="15">
        <f t="shared" si="1"/>
        <v>1094166</v>
      </c>
      <c r="P19" s="35"/>
    </row>
    <row r="20" spans="1:19" x14ac:dyDescent="0.25">
      <c r="A20" s="36" t="s">
        <v>28</v>
      </c>
      <c r="B20" s="17" t="s">
        <v>29</v>
      </c>
      <c r="C20" s="14"/>
      <c r="D20" s="12"/>
      <c r="E20" s="12"/>
      <c r="F20" s="12">
        <v>812400</v>
      </c>
      <c r="G20" s="11">
        <f t="shared" si="0"/>
        <v>0</v>
      </c>
      <c r="H20" s="11"/>
      <c r="I20" s="11"/>
      <c r="J20" s="11"/>
      <c r="K20" s="11"/>
      <c r="L20" s="42"/>
      <c r="M20" s="42"/>
      <c r="N20" s="11"/>
      <c r="O20" s="15">
        <f t="shared" si="1"/>
        <v>812400</v>
      </c>
      <c r="P20" s="35"/>
    </row>
    <row r="21" spans="1:19" ht="15.75" thickBot="1" x14ac:dyDescent="0.3">
      <c r="A21" s="37" t="s">
        <v>7</v>
      </c>
      <c r="B21" s="38" t="s">
        <v>8</v>
      </c>
      <c r="C21" s="39">
        <f t="shared" ref="C21:F21" si="2">SUM(C13:C20)</f>
        <v>1082800</v>
      </c>
      <c r="D21" s="39">
        <f t="shared" si="2"/>
        <v>1190200</v>
      </c>
      <c r="E21" s="39">
        <f t="shared" si="2"/>
        <v>569020</v>
      </c>
      <c r="F21" s="39">
        <f t="shared" si="2"/>
        <v>9028970</v>
      </c>
      <c r="G21" s="39">
        <f>SUM(G13:G20)</f>
        <v>3826575</v>
      </c>
      <c r="H21" s="39">
        <f t="shared" ref="H21:P21" si="3">SUM(H13:H20)</f>
        <v>37500</v>
      </c>
      <c r="I21" s="39">
        <f t="shared" si="3"/>
        <v>360000</v>
      </c>
      <c r="J21" s="39">
        <f t="shared" si="3"/>
        <v>54500</v>
      </c>
      <c r="K21" s="39">
        <f t="shared" si="3"/>
        <v>27140</v>
      </c>
      <c r="L21" s="39">
        <f t="shared" ref="L21:M21" si="4">SUM(L13:L20)</f>
        <v>23000</v>
      </c>
      <c r="M21" s="39">
        <f t="shared" si="4"/>
        <v>194050</v>
      </c>
      <c r="N21" s="39">
        <f t="shared" si="3"/>
        <v>3130385</v>
      </c>
      <c r="O21" s="40">
        <f t="shared" si="1"/>
        <v>15697565</v>
      </c>
      <c r="P21" s="41">
        <f t="shared" si="3"/>
        <v>0</v>
      </c>
    </row>
    <row r="22" spans="1:19" x14ac:dyDescent="0.25">
      <c r="A22" s="1"/>
    </row>
    <row r="23" spans="1:19" ht="15.75" x14ac:dyDescent="0.25">
      <c r="A23" s="19" t="s">
        <v>40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6"/>
      <c r="R23" s="6"/>
      <c r="S23" s="6"/>
    </row>
  </sheetData>
  <mergeCells count="22">
    <mergeCell ref="A4:P4"/>
    <mergeCell ref="A7:A12"/>
    <mergeCell ref="C7:O7"/>
    <mergeCell ref="P7:P10"/>
    <mergeCell ref="B8:B12"/>
    <mergeCell ref="C8:C9"/>
    <mergeCell ref="D8:N8"/>
    <mergeCell ref="O8:O12"/>
    <mergeCell ref="D9:N9"/>
    <mergeCell ref="C10:C11"/>
    <mergeCell ref="L11:L12"/>
    <mergeCell ref="M11:M12"/>
    <mergeCell ref="D10:D11"/>
    <mergeCell ref="E10:E11"/>
    <mergeCell ref="F10:F11"/>
    <mergeCell ref="G10:G11"/>
    <mergeCell ref="H10:N10"/>
    <mergeCell ref="H11:H12"/>
    <mergeCell ref="I11:I12"/>
    <mergeCell ref="J11:J12"/>
    <mergeCell ref="K11:K12"/>
    <mergeCell ref="N11:N12"/>
  </mergeCells>
  <pageMargins left="0.70866141732283472" right="0.19685039370078741" top="0.74803149606299213" bottom="0.74803149606299213" header="0.31496062992125984" footer="0.31496062992125984"/>
  <pageSetup paperSize="9" scale="87" fitToWidth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4"/>
  <sheetViews>
    <sheetView workbookViewId="0">
      <selection activeCell="K1" sqref="K1:K1048576"/>
    </sheetView>
  </sheetViews>
  <sheetFormatPr defaultRowHeight="15" x14ac:dyDescent="0.25"/>
  <cols>
    <col min="1" max="1" width="11.7109375" customWidth="1"/>
    <col min="2" max="2" width="22.85546875" customWidth="1"/>
    <col min="3" max="3" width="17.140625" customWidth="1"/>
    <col min="4" max="4" width="17.5703125" customWidth="1"/>
    <col min="5" max="5" width="17.85546875" customWidth="1"/>
    <col min="6" max="6" width="16" customWidth="1"/>
    <col min="7" max="14" width="13.7109375" customWidth="1"/>
    <col min="15" max="16" width="14.5703125" customWidth="1"/>
    <col min="17" max="17" width="16.42578125" customWidth="1"/>
    <col min="18" max="18" width="9" customWidth="1"/>
  </cols>
  <sheetData>
    <row r="1" spans="1:20" ht="15" customHeight="1" x14ac:dyDescent="0.25">
      <c r="A1" s="4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41</v>
      </c>
      <c r="R1" s="3"/>
    </row>
    <row r="2" spans="1:20" ht="18" customHeight="1" x14ac:dyDescent="0.25">
      <c r="A2" s="4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" t="s">
        <v>11</v>
      </c>
      <c r="R2" s="3"/>
    </row>
    <row r="3" spans="1:20" ht="16.5" customHeight="1" x14ac:dyDescent="0.25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43" t="s">
        <v>49</v>
      </c>
      <c r="R3" s="43"/>
    </row>
    <row r="4" spans="1:20" ht="16.5" customHeight="1" x14ac:dyDescent="0.25">
      <c r="A4" s="4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43"/>
    </row>
    <row r="5" spans="1:20" s="9" customFormat="1" ht="17.25" customHeight="1" x14ac:dyDescent="0.25">
      <c r="A5" s="128" t="s">
        <v>44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</row>
    <row r="6" spans="1:20" s="9" customFormat="1" ht="18.75" customHeight="1" x14ac:dyDescent="0.25">
      <c r="A6" s="44"/>
      <c r="B6" s="44"/>
      <c r="C6" s="44"/>
      <c r="D6" s="44"/>
      <c r="E6" s="44"/>
      <c r="G6" s="25">
        <v>3203100000</v>
      </c>
      <c r="H6" s="44"/>
      <c r="I6" s="44"/>
      <c r="J6" s="44"/>
      <c r="K6" s="52"/>
      <c r="L6" s="44"/>
      <c r="M6" s="44"/>
      <c r="N6" s="44"/>
      <c r="O6" s="44"/>
      <c r="P6" s="47"/>
      <c r="Q6" s="44"/>
      <c r="R6" s="44"/>
      <c r="S6" s="8"/>
      <c r="T6" s="8"/>
    </row>
    <row r="7" spans="1:20" ht="16.5" thickBot="1" x14ac:dyDescent="0.3">
      <c r="B7" s="7"/>
      <c r="C7" s="7"/>
      <c r="D7" s="7"/>
      <c r="E7" s="7"/>
      <c r="G7" s="26" t="s">
        <v>43</v>
      </c>
      <c r="H7" s="7"/>
      <c r="I7" s="7"/>
      <c r="J7" s="7"/>
      <c r="K7" s="7"/>
      <c r="L7" s="7"/>
      <c r="M7" s="7"/>
      <c r="N7" s="7"/>
      <c r="O7" s="7"/>
      <c r="P7" s="7"/>
      <c r="Q7" s="7"/>
    </row>
    <row r="8" spans="1:20" ht="26.25" customHeight="1" x14ac:dyDescent="0.25">
      <c r="A8" s="122" t="s">
        <v>1</v>
      </c>
      <c r="B8" s="46" t="s">
        <v>12</v>
      </c>
      <c r="C8" s="124" t="s">
        <v>3</v>
      </c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6"/>
    </row>
    <row r="9" spans="1:20" ht="19.5" customHeight="1" x14ac:dyDescent="0.25">
      <c r="A9" s="123"/>
      <c r="B9" s="125" t="s">
        <v>2</v>
      </c>
      <c r="C9" s="125" t="s">
        <v>34</v>
      </c>
      <c r="D9" s="131" t="s">
        <v>39</v>
      </c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3"/>
      <c r="Q9" s="127" t="s">
        <v>5</v>
      </c>
    </row>
    <row r="10" spans="1:20" ht="25.5" customHeight="1" x14ac:dyDescent="0.25">
      <c r="A10" s="123"/>
      <c r="B10" s="125"/>
      <c r="C10" s="125"/>
      <c r="D10" s="125" t="s">
        <v>6</v>
      </c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48" t="s">
        <v>47</v>
      </c>
      <c r="Q10" s="127"/>
    </row>
    <row r="11" spans="1:20" ht="25.5" customHeight="1" x14ac:dyDescent="0.25">
      <c r="A11" s="123"/>
      <c r="B11" s="125"/>
      <c r="C11" s="125" t="s">
        <v>35</v>
      </c>
      <c r="D11" s="125" t="s">
        <v>36</v>
      </c>
      <c r="E11" s="125" t="s">
        <v>37</v>
      </c>
      <c r="F11" s="125" t="s">
        <v>38</v>
      </c>
      <c r="G11" s="125" t="s">
        <v>10</v>
      </c>
      <c r="H11" s="125" t="s">
        <v>9</v>
      </c>
      <c r="I11" s="125"/>
      <c r="J11" s="125"/>
      <c r="K11" s="125"/>
      <c r="L11" s="125"/>
      <c r="M11" s="125"/>
      <c r="N11" s="125"/>
      <c r="O11" s="125"/>
      <c r="P11" s="50" t="s">
        <v>9</v>
      </c>
      <c r="Q11" s="127"/>
    </row>
    <row r="12" spans="1:20" ht="160.5" customHeight="1" x14ac:dyDescent="0.25">
      <c r="A12" s="123"/>
      <c r="B12" s="125"/>
      <c r="C12" s="125"/>
      <c r="D12" s="125"/>
      <c r="E12" s="125"/>
      <c r="F12" s="125"/>
      <c r="G12" s="125"/>
      <c r="H12" s="120" t="s">
        <v>14</v>
      </c>
      <c r="I12" s="120" t="s">
        <v>15</v>
      </c>
      <c r="J12" s="120" t="s">
        <v>16</v>
      </c>
      <c r="K12" s="56"/>
      <c r="L12" s="120" t="s">
        <v>17</v>
      </c>
      <c r="M12" s="129" t="s">
        <v>45</v>
      </c>
      <c r="N12" s="129" t="s">
        <v>46</v>
      </c>
      <c r="O12" s="125" t="s">
        <v>13</v>
      </c>
      <c r="P12" s="49" t="s">
        <v>48</v>
      </c>
      <c r="Q12" s="127"/>
    </row>
    <row r="13" spans="1:20" ht="18.75" customHeight="1" x14ac:dyDescent="0.25">
      <c r="A13" s="123"/>
      <c r="B13" s="125"/>
      <c r="C13" s="50">
        <v>41040200</v>
      </c>
      <c r="D13" s="50">
        <v>41051000</v>
      </c>
      <c r="E13" s="50">
        <v>41051200</v>
      </c>
      <c r="F13" s="50">
        <v>41051500</v>
      </c>
      <c r="G13" s="5">
        <v>41053900</v>
      </c>
      <c r="H13" s="120"/>
      <c r="I13" s="120"/>
      <c r="J13" s="120"/>
      <c r="K13" s="56"/>
      <c r="L13" s="120"/>
      <c r="M13" s="130"/>
      <c r="N13" s="130"/>
      <c r="O13" s="125"/>
      <c r="P13" s="51">
        <v>41052600</v>
      </c>
      <c r="Q13" s="127"/>
    </row>
    <row r="14" spans="1:20" ht="25.5" x14ac:dyDescent="0.25">
      <c r="A14" s="45" t="s">
        <v>32</v>
      </c>
      <c r="B14" s="16" t="s">
        <v>33</v>
      </c>
      <c r="C14" s="10"/>
      <c r="D14" s="18">
        <v>1190200</v>
      </c>
      <c r="E14" s="18">
        <v>569020</v>
      </c>
      <c r="F14" s="18">
        <v>1867970</v>
      </c>
      <c r="G14" s="11">
        <f t="shared" ref="G14:G21" si="0">SUM(H14:O14)</f>
        <v>479140</v>
      </c>
      <c r="H14" s="12">
        <v>37500</v>
      </c>
      <c r="I14" s="12">
        <v>360000</v>
      </c>
      <c r="J14" s="12">
        <v>54500</v>
      </c>
      <c r="K14" s="12"/>
      <c r="L14" s="12">
        <v>27140</v>
      </c>
      <c r="M14" s="13"/>
      <c r="N14" s="13"/>
      <c r="O14" s="13"/>
      <c r="P14" s="12">
        <v>9700000</v>
      </c>
      <c r="Q14" s="58">
        <f>SUM(C14:G14)+P14</f>
        <v>13806330</v>
      </c>
    </row>
    <row r="15" spans="1:20" ht="25.5" x14ac:dyDescent="0.25">
      <c r="A15" s="33" t="s">
        <v>30</v>
      </c>
      <c r="B15" s="34" t="s">
        <v>31</v>
      </c>
      <c r="C15" s="11">
        <v>1082800</v>
      </c>
      <c r="D15" s="11"/>
      <c r="E15" s="11"/>
      <c r="F15" s="11">
        <v>1525100</v>
      </c>
      <c r="G15" s="11">
        <f t="shared" si="0"/>
        <v>649861</v>
      </c>
      <c r="H15" s="11"/>
      <c r="I15" s="11"/>
      <c r="J15" s="11"/>
      <c r="K15" s="11"/>
      <c r="L15" s="11"/>
      <c r="M15" s="11">
        <v>20000</v>
      </c>
      <c r="N15" s="11"/>
      <c r="O15" s="11">
        <f>156929+472932</f>
        <v>629861</v>
      </c>
      <c r="P15" s="11"/>
      <c r="Q15" s="58">
        <f t="shared" ref="Q15:Q21" si="1">SUM(C15:G15)</f>
        <v>3257761</v>
      </c>
    </row>
    <row r="16" spans="1:20" x14ac:dyDescent="0.25">
      <c r="A16" s="36" t="s">
        <v>18</v>
      </c>
      <c r="B16" s="17" t="s">
        <v>19</v>
      </c>
      <c r="C16" s="14"/>
      <c r="D16" s="12"/>
      <c r="E16" s="12"/>
      <c r="F16" s="12">
        <v>713300</v>
      </c>
      <c r="G16" s="11">
        <f t="shared" si="0"/>
        <v>791182</v>
      </c>
      <c r="H16" s="11"/>
      <c r="I16" s="11"/>
      <c r="J16" s="11"/>
      <c r="K16" s="11"/>
      <c r="L16" s="11"/>
      <c r="M16" s="42"/>
      <c r="N16" s="42"/>
      <c r="O16" s="11">
        <v>791182</v>
      </c>
      <c r="P16" s="11"/>
      <c r="Q16" s="58">
        <f t="shared" si="1"/>
        <v>1504482</v>
      </c>
    </row>
    <row r="17" spans="1:21" x14ac:dyDescent="0.25">
      <c r="A17" s="36" t="s">
        <v>20</v>
      </c>
      <c r="B17" s="17" t="s">
        <v>21</v>
      </c>
      <c r="C17" s="14"/>
      <c r="D17" s="12"/>
      <c r="E17" s="12"/>
      <c r="F17" s="12">
        <v>1532700</v>
      </c>
      <c r="G17" s="11">
        <f t="shared" si="0"/>
        <v>1373595</v>
      </c>
      <c r="H17" s="11"/>
      <c r="I17" s="11"/>
      <c r="J17" s="11"/>
      <c r="K17" s="11"/>
      <c r="L17" s="11"/>
      <c r="M17" s="42"/>
      <c r="N17" s="42"/>
      <c r="O17" s="11">
        <v>1373595</v>
      </c>
      <c r="P17" s="11"/>
      <c r="Q17" s="58">
        <f t="shared" si="1"/>
        <v>2906295</v>
      </c>
    </row>
    <row r="18" spans="1:21" ht="25.5" x14ac:dyDescent="0.25">
      <c r="A18" s="36" t="s">
        <v>22</v>
      </c>
      <c r="B18" s="17" t="s">
        <v>23</v>
      </c>
      <c r="C18" s="14"/>
      <c r="D18" s="12"/>
      <c r="E18" s="12"/>
      <c r="F18" s="12">
        <v>1137000</v>
      </c>
      <c r="G18" s="11">
        <f t="shared" si="0"/>
        <v>324475</v>
      </c>
      <c r="H18" s="11"/>
      <c r="I18" s="11"/>
      <c r="J18" s="11"/>
      <c r="K18" s="11"/>
      <c r="L18" s="11"/>
      <c r="M18" s="42"/>
      <c r="N18" s="42"/>
      <c r="O18" s="11">
        <v>324475</v>
      </c>
      <c r="P18" s="11"/>
      <c r="Q18" s="58">
        <f t="shared" si="1"/>
        <v>1461475</v>
      </c>
    </row>
    <row r="19" spans="1:21" x14ac:dyDescent="0.25">
      <c r="A19" s="36" t="s">
        <v>24</v>
      </c>
      <c r="B19" s="17" t="s">
        <v>25</v>
      </c>
      <c r="C19" s="14"/>
      <c r="D19" s="12"/>
      <c r="E19" s="12"/>
      <c r="F19" s="12">
        <v>646800</v>
      </c>
      <c r="G19" s="11">
        <f t="shared" si="0"/>
        <v>380788</v>
      </c>
      <c r="H19" s="11"/>
      <c r="I19" s="11"/>
      <c r="J19" s="11"/>
      <c r="K19" s="11"/>
      <c r="L19" s="11"/>
      <c r="M19" s="42">
        <v>3000</v>
      </c>
      <c r="N19" s="11">
        <v>194050</v>
      </c>
      <c r="O19" s="11">
        <v>183738</v>
      </c>
      <c r="P19" s="11"/>
      <c r="Q19" s="58">
        <f t="shared" si="1"/>
        <v>1027588</v>
      </c>
    </row>
    <row r="20" spans="1:21" x14ac:dyDescent="0.25">
      <c r="A20" s="36" t="s">
        <v>26</v>
      </c>
      <c r="B20" s="17" t="s">
        <v>27</v>
      </c>
      <c r="C20" s="14"/>
      <c r="D20" s="12"/>
      <c r="E20" s="12"/>
      <c r="F20" s="12">
        <v>793700</v>
      </c>
      <c r="G20" s="11">
        <f t="shared" si="0"/>
        <v>300466</v>
      </c>
      <c r="H20" s="11"/>
      <c r="I20" s="11"/>
      <c r="J20" s="11"/>
      <c r="K20" s="11"/>
      <c r="L20" s="11"/>
      <c r="M20" s="42"/>
      <c r="N20" s="42"/>
      <c r="O20" s="11">
        <v>300466</v>
      </c>
      <c r="P20" s="11"/>
      <c r="Q20" s="58">
        <f t="shared" si="1"/>
        <v>1094166</v>
      </c>
    </row>
    <row r="21" spans="1:21" x14ac:dyDescent="0.25">
      <c r="A21" s="36" t="s">
        <v>28</v>
      </c>
      <c r="B21" s="17" t="s">
        <v>29</v>
      </c>
      <c r="C21" s="14"/>
      <c r="D21" s="12"/>
      <c r="E21" s="12"/>
      <c r="F21" s="12">
        <v>812400</v>
      </c>
      <c r="G21" s="11">
        <f t="shared" si="0"/>
        <v>438490</v>
      </c>
      <c r="H21" s="11"/>
      <c r="I21" s="11"/>
      <c r="J21" s="11"/>
      <c r="K21" s="11"/>
      <c r="L21" s="11"/>
      <c r="M21" s="42"/>
      <c r="N21" s="42">
        <v>117600</v>
      </c>
      <c r="O21" s="11">
        <v>320890</v>
      </c>
      <c r="P21" s="11"/>
      <c r="Q21" s="58">
        <f t="shared" si="1"/>
        <v>1250890</v>
      </c>
    </row>
    <row r="22" spans="1:21" ht="15.75" thickBot="1" x14ac:dyDescent="0.3">
      <c r="A22" s="37" t="s">
        <v>7</v>
      </c>
      <c r="B22" s="38" t="s">
        <v>8</v>
      </c>
      <c r="C22" s="39">
        <f t="shared" ref="C22:F22" si="2">SUM(C14:C21)</f>
        <v>1082800</v>
      </c>
      <c r="D22" s="39">
        <f t="shared" si="2"/>
        <v>1190200</v>
      </c>
      <c r="E22" s="39">
        <f t="shared" si="2"/>
        <v>569020</v>
      </c>
      <c r="F22" s="39">
        <f t="shared" si="2"/>
        <v>9028970</v>
      </c>
      <c r="G22" s="39">
        <f>SUM(G14:G21)</f>
        <v>4737997</v>
      </c>
      <c r="H22" s="39">
        <f t="shared" ref="H22:P22" si="3">SUM(H14:H21)</f>
        <v>37500</v>
      </c>
      <c r="I22" s="39">
        <f t="shared" si="3"/>
        <v>360000</v>
      </c>
      <c r="J22" s="39">
        <f t="shared" si="3"/>
        <v>54500</v>
      </c>
      <c r="K22" s="39"/>
      <c r="L22" s="39">
        <f t="shared" si="3"/>
        <v>27140</v>
      </c>
      <c r="M22" s="39">
        <f t="shared" si="3"/>
        <v>23000</v>
      </c>
      <c r="N22" s="39">
        <f t="shared" si="3"/>
        <v>311650</v>
      </c>
      <c r="O22" s="39">
        <f t="shared" si="3"/>
        <v>3924207</v>
      </c>
      <c r="P22" s="39">
        <f t="shared" si="3"/>
        <v>9700000</v>
      </c>
      <c r="Q22" s="59">
        <f>SUM(C22:G22)+P22</f>
        <v>26308987</v>
      </c>
    </row>
    <row r="23" spans="1:21" x14ac:dyDescent="0.25">
      <c r="A23" s="1"/>
    </row>
    <row r="24" spans="1:21" ht="15.75" x14ac:dyDescent="0.25">
      <c r="A24" s="19" t="s">
        <v>40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6"/>
      <c r="T24" s="6"/>
      <c r="U24" s="6"/>
    </row>
  </sheetData>
  <mergeCells count="21">
    <mergeCell ref="A5:R5"/>
    <mergeCell ref="A8:A13"/>
    <mergeCell ref="C8:Q8"/>
    <mergeCell ref="B9:B13"/>
    <mergeCell ref="C9:C10"/>
    <mergeCell ref="Q9:Q13"/>
    <mergeCell ref="D10:O10"/>
    <mergeCell ref="C11:C12"/>
    <mergeCell ref="N12:N13"/>
    <mergeCell ref="O12:O13"/>
    <mergeCell ref="D11:D12"/>
    <mergeCell ref="E11:E12"/>
    <mergeCell ref="F11:F12"/>
    <mergeCell ref="G11:G12"/>
    <mergeCell ref="D9:P9"/>
    <mergeCell ref="H11:O11"/>
    <mergeCell ref="H12:H13"/>
    <mergeCell ref="I12:I13"/>
    <mergeCell ref="J12:J13"/>
    <mergeCell ref="L12:L13"/>
    <mergeCell ref="M12:M13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"/>
  <sheetViews>
    <sheetView workbookViewId="0">
      <selection sqref="A1:XFD1048576"/>
    </sheetView>
  </sheetViews>
  <sheetFormatPr defaultRowHeight="15" x14ac:dyDescent="0.25"/>
  <cols>
    <col min="1" max="1" width="11.7109375" customWidth="1"/>
    <col min="2" max="2" width="22.85546875" customWidth="1"/>
    <col min="3" max="3" width="17.140625" customWidth="1"/>
    <col min="4" max="4" width="17.5703125" customWidth="1"/>
    <col min="5" max="5" width="17.85546875" customWidth="1"/>
    <col min="6" max="6" width="16" customWidth="1"/>
    <col min="7" max="14" width="13.7109375" customWidth="1"/>
    <col min="15" max="16" width="14.5703125" customWidth="1"/>
    <col min="17" max="17" width="16.42578125" customWidth="1"/>
    <col min="18" max="18" width="9" customWidth="1"/>
  </cols>
  <sheetData>
    <row r="1" spans="1:20" ht="15" customHeight="1" x14ac:dyDescent="0.25">
      <c r="A1" s="4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41</v>
      </c>
      <c r="R1" s="3"/>
    </row>
    <row r="2" spans="1:20" ht="18" customHeight="1" x14ac:dyDescent="0.25">
      <c r="A2" s="4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" t="s">
        <v>11</v>
      </c>
      <c r="R2" s="3"/>
    </row>
    <row r="3" spans="1:20" ht="16.5" customHeight="1" x14ac:dyDescent="0.25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43" t="s">
        <v>49</v>
      </c>
      <c r="R3" s="43"/>
    </row>
    <row r="4" spans="1:20" ht="16.5" customHeight="1" x14ac:dyDescent="0.25">
      <c r="A4" s="4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43"/>
    </row>
    <row r="5" spans="1:20" s="9" customFormat="1" ht="17.25" customHeight="1" x14ac:dyDescent="0.25">
      <c r="A5" s="128" t="s">
        <v>44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</row>
    <row r="6" spans="1:20" s="9" customFormat="1" ht="18.75" customHeight="1" x14ac:dyDescent="0.25">
      <c r="A6" s="52"/>
      <c r="B6" s="52"/>
      <c r="C6" s="52"/>
      <c r="D6" s="52"/>
      <c r="E6" s="52"/>
      <c r="G6" s="25">
        <v>3203100000</v>
      </c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8"/>
      <c r="T6" s="8"/>
    </row>
    <row r="7" spans="1:20" ht="16.5" thickBot="1" x14ac:dyDescent="0.3">
      <c r="B7" s="7"/>
      <c r="C7" s="7"/>
      <c r="D7" s="7"/>
      <c r="E7" s="7"/>
      <c r="G7" s="26" t="s">
        <v>43</v>
      </c>
      <c r="H7" s="7"/>
      <c r="I7" s="7"/>
      <c r="J7" s="7"/>
      <c r="K7" s="7"/>
      <c r="L7" s="7"/>
      <c r="M7" s="7"/>
      <c r="N7" s="7"/>
      <c r="O7" s="7"/>
      <c r="P7" s="7"/>
      <c r="Q7" s="7"/>
    </row>
    <row r="8" spans="1:20" ht="26.25" customHeight="1" x14ac:dyDescent="0.25">
      <c r="A8" s="122" t="s">
        <v>1</v>
      </c>
      <c r="B8" s="54" t="s">
        <v>12</v>
      </c>
      <c r="C8" s="124" t="s">
        <v>3</v>
      </c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6"/>
    </row>
    <row r="9" spans="1:20" ht="19.5" customHeight="1" x14ac:dyDescent="0.25">
      <c r="A9" s="123"/>
      <c r="B9" s="125" t="s">
        <v>2</v>
      </c>
      <c r="C9" s="125" t="s">
        <v>34</v>
      </c>
      <c r="D9" s="131" t="s">
        <v>39</v>
      </c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3"/>
      <c r="Q9" s="127" t="s">
        <v>5</v>
      </c>
    </row>
    <row r="10" spans="1:20" ht="25.5" customHeight="1" x14ac:dyDescent="0.25">
      <c r="A10" s="123"/>
      <c r="B10" s="125"/>
      <c r="C10" s="125"/>
      <c r="D10" s="125" t="s">
        <v>6</v>
      </c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48" t="s">
        <v>47</v>
      </c>
      <c r="Q10" s="127"/>
    </row>
    <row r="11" spans="1:20" ht="25.5" customHeight="1" x14ac:dyDescent="0.25">
      <c r="A11" s="123"/>
      <c r="B11" s="125"/>
      <c r="C11" s="125" t="s">
        <v>35</v>
      </c>
      <c r="D11" s="125" t="s">
        <v>36</v>
      </c>
      <c r="E11" s="125" t="s">
        <v>37</v>
      </c>
      <c r="F11" s="125" t="s">
        <v>38</v>
      </c>
      <c r="G11" s="125" t="s">
        <v>10</v>
      </c>
      <c r="H11" s="125" t="s">
        <v>9</v>
      </c>
      <c r="I11" s="125"/>
      <c r="J11" s="125"/>
      <c r="K11" s="125"/>
      <c r="L11" s="125"/>
      <c r="M11" s="125"/>
      <c r="N11" s="125"/>
      <c r="O11" s="125"/>
      <c r="P11" s="55" t="s">
        <v>9</v>
      </c>
      <c r="Q11" s="127"/>
    </row>
    <row r="12" spans="1:20" ht="160.5" customHeight="1" x14ac:dyDescent="0.25">
      <c r="A12" s="123"/>
      <c r="B12" s="125"/>
      <c r="C12" s="125"/>
      <c r="D12" s="125"/>
      <c r="E12" s="125"/>
      <c r="F12" s="125"/>
      <c r="G12" s="125"/>
      <c r="H12" s="120" t="s">
        <v>14</v>
      </c>
      <c r="I12" s="120" t="s">
        <v>15</v>
      </c>
      <c r="J12" s="120" t="s">
        <v>16</v>
      </c>
      <c r="K12" s="134" t="s">
        <v>53</v>
      </c>
      <c r="L12" s="120" t="s">
        <v>17</v>
      </c>
      <c r="M12" s="129" t="s">
        <v>45</v>
      </c>
      <c r="N12" s="129" t="s">
        <v>46</v>
      </c>
      <c r="O12" s="125" t="s">
        <v>13</v>
      </c>
      <c r="P12" s="49" t="s">
        <v>48</v>
      </c>
      <c r="Q12" s="127"/>
    </row>
    <row r="13" spans="1:20" ht="18.75" customHeight="1" x14ac:dyDescent="0.25">
      <c r="A13" s="123"/>
      <c r="B13" s="125"/>
      <c r="C13" s="55">
        <v>41040200</v>
      </c>
      <c r="D13" s="55">
        <v>41051000</v>
      </c>
      <c r="E13" s="55">
        <v>41051200</v>
      </c>
      <c r="F13" s="55">
        <v>41051500</v>
      </c>
      <c r="G13" s="5">
        <v>41053900</v>
      </c>
      <c r="H13" s="120"/>
      <c r="I13" s="120"/>
      <c r="J13" s="120"/>
      <c r="K13" s="135"/>
      <c r="L13" s="120"/>
      <c r="M13" s="130"/>
      <c r="N13" s="130"/>
      <c r="O13" s="125"/>
      <c r="P13" s="57">
        <v>41052600</v>
      </c>
      <c r="Q13" s="127"/>
    </row>
    <row r="14" spans="1:20" ht="25.5" x14ac:dyDescent="0.25">
      <c r="A14" s="53" t="s">
        <v>32</v>
      </c>
      <c r="B14" s="16" t="s">
        <v>33</v>
      </c>
      <c r="C14" s="10"/>
      <c r="D14" s="18"/>
      <c r="E14" s="18"/>
      <c r="F14" s="18"/>
      <c r="G14" s="11">
        <f t="shared" ref="G14:G21" si="0">SUM(H14:O14)</f>
        <v>0</v>
      </c>
      <c r="H14" s="12"/>
      <c r="I14" s="12"/>
      <c r="J14" s="12"/>
      <c r="K14" s="12"/>
      <c r="L14" s="12"/>
      <c r="M14" s="13"/>
      <c r="N14" s="13"/>
      <c r="O14" s="13"/>
      <c r="P14" s="12"/>
      <c r="Q14" s="58">
        <f>SUM(C14:G14)+P14</f>
        <v>0</v>
      </c>
    </row>
    <row r="15" spans="1:20" ht="25.5" x14ac:dyDescent="0.25">
      <c r="A15" s="33" t="s">
        <v>30</v>
      </c>
      <c r="B15" s="34" t="s">
        <v>31</v>
      </c>
      <c r="C15" s="11"/>
      <c r="D15" s="11"/>
      <c r="E15" s="11"/>
      <c r="F15" s="11"/>
      <c r="G15" s="11">
        <f>SUM(H15:O15)</f>
        <v>239400</v>
      </c>
      <c r="H15" s="11"/>
      <c r="I15" s="11"/>
      <c r="J15" s="11"/>
      <c r="K15" s="11"/>
      <c r="L15" s="11"/>
      <c r="M15" s="11"/>
      <c r="N15" s="11"/>
      <c r="O15" s="11">
        <f>89400+150000</f>
        <v>239400</v>
      </c>
      <c r="P15" s="11"/>
      <c r="Q15" s="58">
        <f t="shared" ref="Q15:Q21" si="1">SUM(C15:G15)</f>
        <v>239400</v>
      </c>
    </row>
    <row r="16" spans="1:20" x14ac:dyDescent="0.25">
      <c r="A16" s="36" t="s">
        <v>18</v>
      </c>
      <c r="B16" s="17" t="s">
        <v>19</v>
      </c>
      <c r="C16" s="14"/>
      <c r="D16" s="12"/>
      <c r="E16" s="12"/>
      <c r="F16" s="12"/>
      <c r="G16" s="11">
        <f t="shared" si="0"/>
        <v>115808</v>
      </c>
      <c r="H16" s="11"/>
      <c r="I16" s="11"/>
      <c r="J16" s="11"/>
      <c r="K16" s="11"/>
      <c r="L16" s="11"/>
      <c r="M16" s="42"/>
      <c r="N16" s="42"/>
      <c r="O16" s="11">
        <f>45808+70000</f>
        <v>115808</v>
      </c>
      <c r="P16" s="11"/>
      <c r="Q16" s="58">
        <f t="shared" si="1"/>
        <v>115808</v>
      </c>
    </row>
    <row r="17" spans="1:21" x14ac:dyDescent="0.25">
      <c r="A17" s="36" t="s">
        <v>20</v>
      </c>
      <c r="B17" s="17" t="s">
        <v>21</v>
      </c>
      <c r="C17" s="14"/>
      <c r="D17" s="12"/>
      <c r="E17" s="12"/>
      <c r="F17" s="12"/>
      <c r="G17" s="11">
        <f t="shared" si="0"/>
        <v>901382</v>
      </c>
      <c r="H17" s="11"/>
      <c r="I17" s="11"/>
      <c r="J17" s="11"/>
      <c r="K17" s="11"/>
      <c r="L17" s="11"/>
      <c r="M17" s="42"/>
      <c r="N17" s="42"/>
      <c r="O17" s="11">
        <f>855382+46000</f>
        <v>901382</v>
      </c>
      <c r="P17" s="11"/>
      <c r="Q17" s="58">
        <f t="shared" si="1"/>
        <v>901382</v>
      </c>
    </row>
    <row r="18" spans="1:21" ht="25.5" x14ac:dyDescent="0.25">
      <c r="A18" s="36" t="s">
        <v>22</v>
      </c>
      <c r="B18" s="17" t="s">
        <v>23</v>
      </c>
      <c r="C18" s="14"/>
      <c r="D18" s="12"/>
      <c r="E18" s="12"/>
      <c r="F18" s="12"/>
      <c r="G18" s="11">
        <f t="shared" si="0"/>
        <v>64000</v>
      </c>
      <c r="H18" s="11"/>
      <c r="I18" s="11"/>
      <c r="J18" s="11"/>
      <c r="K18" s="11"/>
      <c r="L18" s="11"/>
      <c r="M18" s="42">
        <v>5000</v>
      </c>
      <c r="N18" s="42"/>
      <c r="O18" s="11">
        <f>5000+54000</f>
        <v>59000</v>
      </c>
      <c r="P18" s="11"/>
      <c r="Q18" s="58">
        <f t="shared" si="1"/>
        <v>64000</v>
      </c>
    </row>
    <row r="19" spans="1:21" x14ac:dyDescent="0.25">
      <c r="A19" s="36" t="s">
        <v>24</v>
      </c>
      <c r="B19" s="17" t="s">
        <v>25</v>
      </c>
      <c r="C19" s="14"/>
      <c r="D19" s="12"/>
      <c r="E19" s="12"/>
      <c r="F19" s="12"/>
      <c r="G19" s="11">
        <f t="shared" si="0"/>
        <v>295265</v>
      </c>
      <c r="H19" s="11"/>
      <c r="I19" s="11"/>
      <c r="J19" s="11"/>
      <c r="K19" s="11"/>
      <c r="L19" s="11"/>
      <c r="M19" s="42"/>
      <c r="N19" s="11">
        <v>97025</v>
      </c>
      <c r="O19" s="11">
        <f>178240+20000</f>
        <v>198240</v>
      </c>
      <c r="P19" s="11"/>
      <c r="Q19" s="58">
        <f t="shared" si="1"/>
        <v>295265</v>
      </c>
    </row>
    <row r="20" spans="1:21" x14ac:dyDescent="0.25">
      <c r="A20" s="36" t="s">
        <v>26</v>
      </c>
      <c r="B20" s="17" t="s">
        <v>27</v>
      </c>
      <c r="C20" s="14"/>
      <c r="D20" s="12"/>
      <c r="E20" s="12"/>
      <c r="F20" s="12"/>
      <c r="G20" s="11">
        <f t="shared" si="0"/>
        <v>304000</v>
      </c>
      <c r="H20" s="11"/>
      <c r="I20" s="11"/>
      <c r="J20" s="11"/>
      <c r="K20" s="11"/>
      <c r="L20" s="11"/>
      <c r="M20" s="42"/>
      <c r="N20" s="42"/>
      <c r="O20" s="11">
        <v>304000</v>
      </c>
      <c r="P20" s="11"/>
      <c r="Q20" s="58">
        <f t="shared" si="1"/>
        <v>304000</v>
      </c>
    </row>
    <row r="21" spans="1:21" x14ac:dyDescent="0.25">
      <c r="A21" s="36" t="s">
        <v>28</v>
      </c>
      <c r="B21" s="17" t="s">
        <v>29</v>
      </c>
      <c r="C21" s="14"/>
      <c r="D21" s="12"/>
      <c r="E21" s="12"/>
      <c r="F21" s="12"/>
      <c r="G21" s="11">
        <f t="shared" si="0"/>
        <v>52000</v>
      </c>
      <c r="H21" s="11"/>
      <c r="I21" s="11"/>
      <c r="J21" s="11"/>
      <c r="K21" s="11"/>
      <c r="L21" s="11"/>
      <c r="M21" s="42"/>
      <c r="N21" s="42"/>
      <c r="O21" s="11">
        <v>52000</v>
      </c>
      <c r="P21" s="11"/>
      <c r="Q21" s="58">
        <f t="shared" si="1"/>
        <v>52000</v>
      </c>
    </row>
    <row r="22" spans="1:21" ht="15.75" thickBot="1" x14ac:dyDescent="0.3">
      <c r="A22" s="37" t="s">
        <v>7</v>
      </c>
      <c r="B22" s="38" t="s">
        <v>8</v>
      </c>
      <c r="C22" s="39">
        <f t="shared" ref="C22:F22" si="2">SUM(C14:C21)</f>
        <v>0</v>
      </c>
      <c r="D22" s="39">
        <f t="shared" si="2"/>
        <v>0</v>
      </c>
      <c r="E22" s="39">
        <f t="shared" si="2"/>
        <v>0</v>
      </c>
      <c r="F22" s="39">
        <f t="shared" si="2"/>
        <v>0</v>
      </c>
      <c r="G22" s="39">
        <f>SUM(G14:G21)</f>
        <v>1971855</v>
      </c>
      <c r="H22" s="39">
        <f t="shared" ref="H22:P22" si="3">SUM(H14:H21)</f>
        <v>0</v>
      </c>
      <c r="I22" s="39">
        <f t="shared" si="3"/>
        <v>0</v>
      </c>
      <c r="J22" s="39">
        <f t="shared" si="3"/>
        <v>0</v>
      </c>
      <c r="K22" s="39">
        <f t="shared" si="3"/>
        <v>0</v>
      </c>
      <c r="L22" s="39">
        <f t="shared" si="3"/>
        <v>0</v>
      </c>
      <c r="M22" s="39">
        <f t="shared" si="3"/>
        <v>5000</v>
      </c>
      <c r="N22" s="39">
        <f t="shared" si="3"/>
        <v>97025</v>
      </c>
      <c r="O22" s="39">
        <f t="shared" si="3"/>
        <v>1869830</v>
      </c>
      <c r="P22" s="39">
        <f t="shared" si="3"/>
        <v>0</v>
      </c>
      <c r="Q22" s="59">
        <f>SUM(C22:G22)+P22</f>
        <v>1971855</v>
      </c>
    </row>
    <row r="23" spans="1:21" x14ac:dyDescent="0.25">
      <c r="A23" s="1"/>
    </row>
    <row r="24" spans="1:21" ht="15.75" x14ac:dyDescent="0.25">
      <c r="A24" s="19" t="s">
        <v>40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6"/>
      <c r="T24" s="6"/>
      <c r="U24" s="6"/>
    </row>
  </sheetData>
  <mergeCells count="22">
    <mergeCell ref="A5:R5"/>
    <mergeCell ref="A8:A13"/>
    <mergeCell ref="C8:Q8"/>
    <mergeCell ref="B9:B13"/>
    <mergeCell ref="C9:C10"/>
    <mergeCell ref="D9:P9"/>
    <mergeCell ref="Q9:Q13"/>
    <mergeCell ref="D10:O10"/>
    <mergeCell ref="C11:C12"/>
    <mergeCell ref="D11:D12"/>
    <mergeCell ref="O12:O13"/>
    <mergeCell ref="K12:K13"/>
    <mergeCell ref="E11:E12"/>
    <mergeCell ref="F11:F12"/>
    <mergeCell ref="G11:G12"/>
    <mergeCell ref="H11:O11"/>
    <mergeCell ref="N12:N13"/>
    <mergeCell ref="H12:H13"/>
    <mergeCell ref="I12:I13"/>
    <mergeCell ref="J12:J13"/>
    <mergeCell ref="L12:L13"/>
    <mergeCell ref="M12:M1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4"/>
  <sheetViews>
    <sheetView workbookViewId="0">
      <selection activeCell="G1" sqref="G1:G1048576"/>
    </sheetView>
  </sheetViews>
  <sheetFormatPr defaultRowHeight="15" x14ac:dyDescent="0.25"/>
  <cols>
    <col min="1" max="1" width="11.7109375" customWidth="1"/>
    <col min="2" max="2" width="22.85546875" customWidth="1"/>
    <col min="3" max="3" width="17.140625" customWidth="1"/>
    <col min="4" max="4" width="17.5703125" customWidth="1"/>
    <col min="5" max="5" width="17.85546875" customWidth="1"/>
    <col min="6" max="7" width="16" customWidth="1"/>
    <col min="8" max="8" width="15.28515625" customWidth="1"/>
    <col min="9" max="15" width="13.7109375" customWidth="1"/>
    <col min="16" max="17" width="14.5703125" customWidth="1"/>
    <col min="18" max="18" width="16.42578125" customWidth="1"/>
    <col min="19" max="19" width="9" customWidth="1"/>
  </cols>
  <sheetData>
    <row r="1" spans="1:21" ht="15" customHeight="1" x14ac:dyDescent="0.25">
      <c r="A1" s="4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41</v>
      </c>
      <c r="S1" s="3"/>
    </row>
    <row r="2" spans="1:21" ht="18" customHeight="1" x14ac:dyDescent="0.25">
      <c r="A2" s="4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3" t="s">
        <v>11</v>
      </c>
      <c r="S2" s="3"/>
    </row>
    <row r="3" spans="1:21" ht="16.5" customHeight="1" x14ac:dyDescent="0.25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43" t="s">
        <v>52</v>
      </c>
      <c r="S3" s="43"/>
    </row>
    <row r="4" spans="1:21" ht="16.5" customHeight="1" x14ac:dyDescent="0.25">
      <c r="A4" s="136" t="s">
        <v>50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43"/>
    </row>
    <row r="5" spans="1:21" s="9" customFormat="1" ht="17.25" customHeight="1" x14ac:dyDescent="0.25">
      <c r="A5" s="128" t="s">
        <v>51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68"/>
    </row>
    <row r="6" spans="1:21" s="9" customFormat="1" ht="18.75" customHeight="1" x14ac:dyDescent="0.25">
      <c r="A6" s="52"/>
      <c r="B6" s="52"/>
      <c r="C6" s="52"/>
      <c r="D6" s="52"/>
      <c r="E6" s="52"/>
      <c r="H6" s="25">
        <v>3203100000</v>
      </c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8"/>
      <c r="U6" s="8"/>
    </row>
    <row r="7" spans="1:21" ht="16.5" thickBot="1" x14ac:dyDescent="0.3">
      <c r="B7" s="7"/>
      <c r="C7" s="7"/>
      <c r="D7" s="7"/>
      <c r="E7" s="7"/>
      <c r="H7" s="26" t="s">
        <v>43</v>
      </c>
      <c r="I7" s="7"/>
      <c r="J7" s="7"/>
      <c r="K7" s="7"/>
      <c r="L7" s="7"/>
      <c r="M7" s="7"/>
      <c r="N7" s="7"/>
      <c r="O7" s="7"/>
      <c r="P7" s="7"/>
      <c r="Q7" s="7"/>
      <c r="R7" s="7"/>
    </row>
    <row r="8" spans="1:21" ht="26.25" customHeight="1" x14ac:dyDescent="0.25">
      <c r="A8" s="122" t="s">
        <v>1</v>
      </c>
      <c r="B8" s="54" t="s">
        <v>12</v>
      </c>
      <c r="C8" s="124" t="s">
        <v>3</v>
      </c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6"/>
    </row>
    <row r="9" spans="1:21" ht="19.5" customHeight="1" x14ac:dyDescent="0.25">
      <c r="A9" s="123"/>
      <c r="B9" s="125" t="s">
        <v>2</v>
      </c>
      <c r="C9" s="125" t="s">
        <v>34</v>
      </c>
      <c r="D9" s="131" t="s">
        <v>39</v>
      </c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3"/>
      <c r="R9" s="127" t="s">
        <v>5</v>
      </c>
    </row>
    <row r="10" spans="1:21" ht="25.5" customHeight="1" x14ac:dyDescent="0.25">
      <c r="A10" s="123"/>
      <c r="B10" s="125"/>
      <c r="C10" s="125"/>
      <c r="D10" s="125" t="s">
        <v>6</v>
      </c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48" t="s">
        <v>47</v>
      </c>
      <c r="R10" s="127"/>
    </row>
    <row r="11" spans="1:21" ht="25.5" customHeight="1" x14ac:dyDescent="0.25">
      <c r="A11" s="123"/>
      <c r="B11" s="125"/>
      <c r="C11" s="125" t="s">
        <v>35</v>
      </c>
      <c r="D11" s="125" t="s">
        <v>36</v>
      </c>
      <c r="E11" s="125" t="s">
        <v>37</v>
      </c>
      <c r="F11" s="125" t="s">
        <v>38</v>
      </c>
      <c r="G11" s="77"/>
      <c r="H11" s="125" t="s">
        <v>10</v>
      </c>
      <c r="I11" s="125" t="s">
        <v>9</v>
      </c>
      <c r="J11" s="125"/>
      <c r="K11" s="125"/>
      <c r="L11" s="125"/>
      <c r="M11" s="125"/>
      <c r="N11" s="125"/>
      <c r="O11" s="125"/>
      <c r="P11" s="125"/>
      <c r="Q11" s="55" t="s">
        <v>9</v>
      </c>
      <c r="R11" s="127"/>
    </row>
    <row r="12" spans="1:21" ht="160.5" customHeight="1" x14ac:dyDescent="0.25">
      <c r="A12" s="123"/>
      <c r="B12" s="125"/>
      <c r="C12" s="125"/>
      <c r="D12" s="125"/>
      <c r="E12" s="125"/>
      <c r="F12" s="125"/>
      <c r="G12" s="77"/>
      <c r="H12" s="125"/>
      <c r="I12" s="120" t="s">
        <v>14</v>
      </c>
      <c r="J12" s="120" t="s">
        <v>15</v>
      </c>
      <c r="K12" s="120" t="s">
        <v>16</v>
      </c>
      <c r="L12" s="134" t="s">
        <v>53</v>
      </c>
      <c r="M12" s="120" t="s">
        <v>17</v>
      </c>
      <c r="N12" s="129" t="s">
        <v>45</v>
      </c>
      <c r="O12" s="129" t="s">
        <v>46</v>
      </c>
      <c r="P12" s="125" t="s">
        <v>13</v>
      </c>
      <c r="Q12" s="49" t="s">
        <v>48</v>
      </c>
      <c r="R12" s="127"/>
    </row>
    <row r="13" spans="1:21" ht="18.75" customHeight="1" x14ac:dyDescent="0.25">
      <c r="A13" s="123"/>
      <c r="B13" s="125"/>
      <c r="C13" s="55">
        <v>41040200</v>
      </c>
      <c r="D13" s="55">
        <v>41051000</v>
      </c>
      <c r="E13" s="55">
        <v>41051200</v>
      </c>
      <c r="F13" s="55">
        <v>41051500</v>
      </c>
      <c r="G13" s="77"/>
      <c r="H13" s="5">
        <v>41053900</v>
      </c>
      <c r="I13" s="120"/>
      <c r="J13" s="120"/>
      <c r="K13" s="120"/>
      <c r="L13" s="135"/>
      <c r="M13" s="120"/>
      <c r="N13" s="130"/>
      <c r="O13" s="130"/>
      <c r="P13" s="125"/>
      <c r="Q13" s="57">
        <v>41052600</v>
      </c>
      <c r="R13" s="127"/>
    </row>
    <row r="14" spans="1:21" ht="25.5" x14ac:dyDescent="0.25">
      <c r="A14" s="53" t="s">
        <v>32</v>
      </c>
      <c r="B14" s="16" t="s">
        <v>33</v>
      </c>
      <c r="C14" s="60">
        <f>'28.02.20'!C14+'3'!C14</f>
        <v>0</v>
      </c>
      <c r="D14" s="60">
        <f>'28.02.20'!D14+'3'!D14</f>
        <v>1190200</v>
      </c>
      <c r="E14" s="60">
        <f>'28.02.20'!E14+'3'!E14</f>
        <v>569020</v>
      </c>
      <c r="F14" s="60">
        <f>'28.02.20'!F14+'3'!F14</f>
        <v>1867970</v>
      </c>
      <c r="G14" s="60"/>
      <c r="H14" s="61">
        <f>'28.02.20'!G14+'3'!G14</f>
        <v>479140</v>
      </c>
      <c r="I14" s="62">
        <f>'28.02.20'!H14+'3'!H14</f>
        <v>37500</v>
      </c>
      <c r="J14" s="62">
        <f>'28.02.20'!I14+'3'!I14</f>
        <v>360000</v>
      </c>
      <c r="K14" s="62">
        <f>'28.02.20'!J14+'3'!J14</f>
        <v>54500</v>
      </c>
      <c r="L14" s="62">
        <f>'28.02.20'!K14+'3'!K14</f>
        <v>0</v>
      </c>
      <c r="M14" s="62">
        <f>'28.02.20'!L14+'3'!L14</f>
        <v>27140</v>
      </c>
      <c r="N14" s="60">
        <f>'28.02.20'!M14+'3'!M14</f>
        <v>0</v>
      </c>
      <c r="O14" s="60">
        <f>'28.02.20'!N14+'3'!N14</f>
        <v>0</v>
      </c>
      <c r="P14" s="60">
        <f>'28.02.20'!O14+'3'!O14</f>
        <v>0</v>
      </c>
      <c r="Q14" s="62">
        <f>'28.02.20'!P14+'3'!P14</f>
        <v>9700000</v>
      </c>
      <c r="R14" s="63">
        <f>'28.02.20'!Q14+'3'!Q14</f>
        <v>13806330</v>
      </c>
    </row>
    <row r="15" spans="1:21" ht="25.5" x14ac:dyDescent="0.25">
      <c r="A15" s="33" t="s">
        <v>30</v>
      </c>
      <c r="B15" s="34" t="s">
        <v>31</v>
      </c>
      <c r="C15" s="61">
        <f>'28.02.20'!C15+'3'!C15</f>
        <v>1082800</v>
      </c>
      <c r="D15" s="61">
        <f>'28.02.20'!D15+'3'!D15</f>
        <v>0</v>
      </c>
      <c r="E15" s="61">
        <f>'28.02.20'!E15+'3'!E15</f>
        <v>0</v>
      </c>
      <c r="F15" s="61">
        <f>'28.02.20'!F15+'3'!F15</f>
        <v>1525100</v>
      </c>
      <c r="G15" s="61"/>
      <c r="H15" s="61">
        <f>'28.02.20'!G15+'3'!G15</f>
        <v>889261</v>
      </c>
      <c r="I15" s="61">
        <f>'28.02.20'!H15+'3'!H15</f>
        <v>0</v>
      </c>
      <c r="J15" s="61">
        <f>'28.02.20'!I15+'3'!I15</f>
        <v>0</v>
      </c>
      <c r="K15" s="61">
        <f>'28.02.20'!J15+'3'!J15</f>
        <v>0</v>
      </c>
      <c r="L15" s="61">
        <f>'28.02.20'!K15+'3'!K15</f>
        <v>0</v>
      </c>
      <c r="M15" s="61">
        <f>'28.02.20'!L15+'3'!L15</f>
        <v>0</v>
      </c>
      <c r="N15" s="61">
        <f>'28.02.20'!M15+'3'!M15</f>
        <v>20000</v>
      </c>
      <c r="O15" s="61">
        <f>'28.02.20'!N15+'3'!N15</f>
        <v>0</v>
      </c>
      <c r="P15" s="61">
        <f>'28.02.20'!O15+'3'!O15</f>
        <v>869261</v>
      </c>
      <c r="Q15" s="61">
        <f>'28.02.20'!P15+'3'!P15</f>
        <v>0</v>
      </c>
      <c r="R15" s="63">
        <f>'28.02.20'!Q15+'3'!Q15</f>
        <v>3497161</v>
      </c>
    </row>
    <row r="16" spans="1:21" x14ac:dyDescent="0.25">
      <c r="A16" s="36" t="s">
        <v>18</v>
      </c>
      <c r="B16" s="17" t="s">
        <v>19</v>
      </c>
      <c r="C16" s="64">
        <f>'28.02.20'!C16+'3'!C16</f>
        <v>0</v>
      </c>
      <c r="D16" s="62">
        <f>'28.02.20'!D16+'3'!D16</f>
        <v>0</v>
      </c>
      <c r="E16" s="62">
        <f>'28.02.20'!E16+'3'!E16</f>
        <v>0</v>
      </c>
      <c r="F16" s="62">
        <f>'28.02.20'!F16+'3'!F16</f>
        <v>713300</v>
      </c>
      <c r="G16" s="62"/>
      <c r="H16" s="61">
        <f>'28.02.20'!G16+'3'!G16</f>
        <v>906990</v>
      </c>
      <c r="I16" s="61">
        <f>'28.02.20'!H16+'3'!H16</f>
        <v>0</v>
      </c>
      <c r="J16" s="61">
        <f>'28.02.20'!I16+'3'!I16</f>
        <v>0</v>
      </c>
      <c r="K16" s="61">
        <f>'28.02.20'!J16+'3'!J16</f>
        <v>0</v>
      </c>
      <c r="L16" s="61">
        <f>'28.02.20'!K16+'3'!K16</f>
        <v>0</v>
      </c>
      <c r="M16" s="61">
        <f>'28.02.20'!L16+'3'!L16</f>
        <v>0</v>
      </c>
      <c r="N16" s="65">
        <f>'28.02.20'!M16+'3'!M16</f>
        <v>0</v>
      </c>
      <c r="O16" s="65">
        <f>'28.02.20'!N16+'3'!N16</f>
        <v>0</v>
      </c>
      <c r="P16" s="61">
        <f>'28.02.20'!O16+'3'!O16</f>
        <v>906990</v>
      </c>
      <c r="Q16" s="61">
        <f>'28.02.20'!P16+'3'!P16</f>
        <v>0</v>
      </c>
      <c r="R16" s="63">
        <f>'28.02.20'!Q16+'3'!Q16</f>
        <v>1620290</v>
      </c>
    </row>
    <row r="17" spans="1:22" x14ac:dyDescent="0.25">
      <c r="A17" s="36" t="s">
        <v>20</v>
      </c>
      <c r="B17" s="17" t="s">
        <v>21</v>
      </c>
      <c r="C17" s="64">
        <f>'28.02.20'!C17+'3'!C17</f>
        <v>0</v>
      </c>
      <c r="D17" s="62">
        <f>'28.02.20'!D17+'3'!D17</f>
        <v>0</v>
      </c>
      <c r="E17" s="62">
        <f>'28.02.20'!E17+'3'!E17</f>
        <v>0</v>
      </c>
      <c r="F17" s="62">
        <f>'28.02.20'!F17+'3'!F17</f>
        <v>1532700</v>
      </c>
      <c r="G17" s="62"/>
      <c r="H17" s="61">
        <f>'28.02.20'!G17+'3'!G17</f>
        <v>2274977</v>
      </c>
      <c r="I17" s="61">
        <f>'28.02.20'!H17+'3'!H17</f>
        <v>0</v>
      </c>
      <c r="J17" s="61">
        <f>'28.02.20'!I17+'3'!I17</f>
        <v>0</v>
      </c>
      <c r="K17" s="61">
        <f>'28.02.20'!J17+'3'!J17</f>
        <v>0</v>
      </c>
      <c r="L17" s="61">
        <f>'28.02.20'!K17+'3'!K17</f>
        <v>0</v>
      </c>
      <c r="M17" s="61">
        <f>'28.02.20'!L17+'3'!L17</f>
        <v>0</v>
      </c>
      <c r="N17" s="65">
        <f>'28.02.20'!M17+'3'!M17</f>
        <v>0</v>
      </c>
      <c r="O17" s="65">
        <f>'28.02.20'!N17+'3'!N17</f>
        <v>0</v>
      </c>
      <c r="P17" s="61">
        <f>'28.02.20'!O17+'3'!O17</f>
        <v>2274977</v>
      </c>
      <c r="Q17" s="61">
        <f>'28.02.20'!P17+'3'!P17</f>
        <v>0</v>
      </c>
      <c r="R17" s="63">
        <f>'28.02.20'!Q17+'3'!Q17</f>
        <v>3807677</v>
      </c>
    </row>
    <row r="18" spans="1:22" ht="25.5" x14ac:dyDescent="0.25">
      <c r="A18" s="36" t="s">
        <v>22</v>
      </c>
      <c r="B18" s="17" t="s">
        <v>23</v>
      </c>
      <c r="C18" s="64">
        <f>'28.02.20'!C18+'3'!C18</f>
        <v>0</v>
      </c>
      <c r="D18" s="62">
        <f>'28.02.20'!D18+'3'!D18</f>
        <v>0</v>
      </c>
      <c r="E18" s="62">
        <f>'28.02.20'!E18+'3'!E18</f>
        <v>0</v>
      </c>
      <c r="F18" s="62">
        <f>'28.02.20'!F18+'3'!F18</f>
        <v>1137000</v>
      </c>
      <c r="G18" s="62"/>
      <c r="H18" s="61">
        <f>'28.02.20'!G18+'3'!G18</f>
        <v>388475</v>
      </c>
      <c r="I18" s="61">
        <f>'28.02.20'!H18+'3'!H18</f>
        <v>0</v>
      </c>
      <c r="J18" s="61">
        <f>'28.02.20'!I18+'3'!I18</f>
        <v>0</v>
      </c>
      <c r="K18" s="61">
        <f>'28.02.20'!J18+'3'!J18</f>
        <v>0</v>
      </c>
      <c r="L18" s="61">
        <f>'28.02.20'!K18+'3'!K18</f>
        <v>0</v>
      </c>
      <c r="M18" s="61">
        <f>'28.02.20'!L18+'3'!L18</f>
        <v>0</v>
      </c>
      <c r="N18" s="65">
        <f>'28.02.20'!M18+'3'!M18</f>
        <v>5000</v>
      </c>
      <c r="O18" s="65">
        <f>'28.02.20'!N18+'3'!N18</f>
        <v>0</v>
      </c>
      <c r="P18" s="61">
        <f>'28.02.20'!O18+'3'!O18</f>
        <v>383475</v>
      </c>
      <c r="Q18" s="61">
        <f>'28.02.20'!P18+'3'!P18</f>
        <v>0</v>
      </c>
      <c r="R18" s="63">
        <f>'28.02.20'!Q18+'3'!Q18</f>
        <v>1525475</v>
      </c>
    </row>
    <row r="19" spans="1:22" x14ac:dyDescent="0.25">
      <c r="A19" s="36" t="s">
        <v>24</v>
      </c>
      <c r="B19" s="17" t="s">
        <v>25</v>
      </c>
      <c r="C19" s="64">
        <f>'28.02.20'!C19+'3'!C19</f>
        <v>0</v>
      </c>
      <c r="D19" s="62">
        <f>'28.02.20'!D19+'3'!D19</f>
        <v>0</v>
      </c>
      <c r="E19" s="62">
        <f>'28.02.20'!E19+'3'!E19</f>
        <v>0</v>
      </c>
      <c r="F19" s="62">
        <f>'28.02.20'!F19+'3'!F19</f>
        <v>646800</v>
      </c>
      <c r="G19" s="62"/>
      <c r="H19" s="61">
        <f>'28.02.20'!G19+'3'!G19</f>
        <v>676053</v>
      </c>
      <c r="I19" s="61">
        <f>'28.02.20'!H19+'3'!H19</f>
        <v>0</v>
      </c>
      <c r="J19" s="61">
        <f>'28.02.20'!I19+'3'!I19</f>
        <v>0</v>
      </c>
      <c r="K19" s="61">
        <f>'28.02.20'!J19+'3'!J19</f>
        <v>0</v>
      </c>
      <c r="L19" s="61">
        <f>'28.02.20'!K19+'3'!K19</f>
        <v>0</v>
      </c>
      <c r="M19" s="61">
        <f>'28.02.20'!L19+'3'!L19</f>
        <v>0</v>
      </c>
      <c r="N19" s="65">
        <f>'28.02.20'!M19+'3'!M19</f>
        <v>3000</v>
      </c>
      <c r="O19" s="61">
        <f>'28.02.20'!N19+'3'!N19</f>
        <v>291075</v>
      </c>
      <c r="P19" s="61">
        <f>'28.02.20'!O19+'3'!O19</f>
        <v>381978</v>
      </c>
      <c r="Q19" s="61">
        <f>'28.02.20'!P19+'3'!P19</f>
        <v>0</v>
      </c>
      <c r="R19" s="63">
        <f>'28.02.20'!Q19+'3'!Q19</f>
        <v>1322853</v>
      </c>
    </row>
    <row r="20" spans="1:22" x14ac:dyDescent="0.25">
      <c r="A20" s="36" t="s">
        <v>26</v>
      </c>
      <c r="B20" s="17" t="s">
        <v>27</v>
      </c>
      <c r="C20" s="64">
        <f>'28.02.20'!C20+'3'!C20</f>
        <v>0</v>
      </c>
      <c r="D20" s="62">
        <f>'28.02.20'!D20+'3'!D20</f>
        <v>0</v>
      </c>
      <c r="E20" s="62">
        <f>'28.02.20'!E20+'3'!E20</f>
        <v>0</v>
      </c>
      <c r="F20" s="62">
        <f>'28.02.20'!F20+'3'!F20</f>
        <v>793700</v>
      </c>
      <c r="G20" s="62"/>
      <c r="H20" s="61">
        <f>'28.02.20'!G20+'3'!G20</f>
        <v>604466</v>
      </c>
      <c r="I20" s="61">
        <f>'28.02.20'!H20+'3'!H20</f>
        <v>0</v>
      </c>
      <c r="J20" s="61">
        <f>'28.02.20'!I20+'3'!I20</f>
        <v>0</v>
      </c>
      <c r="K20" s="61">
        <f>'28.02.20'!J20+'3'!J20</f>
        <v>0</v>
      </c>
      <c r="L20" s="61">
        <f>'28.02.20'!K20+'3'!K20</f>
        <v>0</v>
      </c>
      <c r="M20" s="61">
        <f>'28.02.20'!L20+'3'!L20</f>
        <v>0</v>
      </c>
      <c r="N20" s="65">
        <f>'28.02.20'!M20+'3'!M20</f>
        <v>0</v>
      </c>
      <c r="O20" s="65">
        <f>'28.02.20'!N20+'3'!N20</f>
        <v>0</v>
      </c>
      <c r="P20" s="61">
        <f>'28.02.20'!O20+'3'!O20</f>
        <v>604466</v>
      </c>
      <c r="Q20" s="61">
        <f>'28.02.20'!P20+'3'!P20</f>
        <v>0</v>
      </c>
      <c r="R20" s="63">
        <f>'28.02.20'!Q20+'3'!Q20</f>
        <v>1398166</v>
      </c>
    </row>
    <row r="21" spans="1:22" x14ac:dyDescent="0.25">
      <c r="A21" s="36" t="s">
        <v>28</v>
      </c>
      <c r="B21" s="17" t="s">
        <v>29</v>
      </c>
      <c r="C21" s="64">
        <f>'28.02.20'!C21+'3'!C21</f>
        <v>0</v>
      </c>
      <c r="D21" s="62">
        <f>'28.02.20'!D21+'3'!D21</f>
        <v>0</v>
      </c>
      <c r="E21" s="62">
        <f>'28.02.20'!E21+'3'!E21</f>
        <v>0</v>
      </c>
      <c r="F21" s="62">
        <f>'28.02.20'!F21+'3'!F21</f>
        <v>812400</v>
      </c>
      <c r="G21" s="62"/>
      <c r="H21" s="61">
        <f>'28.02.20'!G21+'3'!G21</f>
        <v>490490</v>
      </c>
      <c r="I21" s="61">
        <f>'28.02.20'!H21+'3'!H21</f>
        <v>0</v>
      </c>
      <c r="J21" s="61">
        <f>'28.02.20'!I21+'3'!I21</f>
        <v>0</v>
      </c>
      <c r="K21" s="61">
        <f>'28.02.20'!J21+'3'!J21</f>
        <v>0</v>
      </c>
      <c r="L21" s="61">
        <f>'28.02.20'!K21+'3'!K21</f>
        <v>0</v>
      </c>
      <c r="M21" s="61">
        <f>'28.02.20'!L21+'3'!L21</f>
        <v>0</v>
      </c>
      <c r="N21" s="65">
        <f>'28.02.20'!M21+'3'!M21</f>
        <v>0</v>
      </c>
      <c r="O21" s="65">
        <f>'28.02.20'!N21+'3'!N21</f>
        <v>117600</v>
      </c>
      <c r="P21" s="61">
        <f>'28.02.20'!O21+'3'!O21</f>
        <v>372890</v>
      </c>
      <c r="Q21" s="61">
        <f>'28.02.20'!P21+'3'!P21</f>
        <v>0</v>
      </c>
      <c r="R21" s="63">
        <f>'28.02.20'!Q21+'3'!Q21</f>
        <v>1302890</v>
      </c>
    </row>
    <row r="22" spans="1:22" ht="15.75" thickBot="1" x14ac:dyDescent="0.3">
      <c r="A22" s="37" t="s">
        <v>7</v>
      </c>
      <c r="B22" s="38" t="s">
        <v>8</v>
      </c>
      <c r="C22" s="66">
        <f>'28.02.20'!C22+'3'!C22</f>
        <v>1082800</v>
      </c>
      <c r="D22" s="66">
        <f>'28.02.20'!D22+'3'!D22</f>
        <v>1190200</v>
      </c>
      <c r="E22" s="66">
        <f>'28.02.20'!E22+'3'!E22</f>
        <v>569020</v>
      </c>
      <c r="F22" s="66">
        <f>'28.02.20'!F22+'3'!F22</f>
        <v>9028970</v>
      </c>
      <c r="G22" s="66"/>
      <c r="H22" s="66">
        <f>'28.02.20'!G22+'3'!G22</f>
        <v>6709852</v>
      </c>
      <c r="I22" s="66">
        <f>'28.02.20'!H22+'3'!H22</f>
        <v>37500</v>
      </c>
      <c r="J22" s="66">
        <f>'28.02.20'!I22+'3'!I22</f>
        <v>360000</v>
      </c>
      <c r="K22" s="66">
        <f>'28.02.20'!J22+'3'!J22</f>
        <v>54500</v>
      </c>
      <c r="L22" s="66">
        <f>'28.02.20'!K22+'3'!K22</f>
        <v>0</v>
      </c>
      <c r="M22" s="66">
        <f>'28.02.20'!L22+'3'!L22</f>
        <v>27140</v>
      </c>
      <c r="N22" s="66">
        <f>'28.02.20'!M22+'3'!M22</f>
        <v>28000</v>
      </c>
      <c r="O22" s="66">
        <f>'28.02.20'!N22+'3'!N22</f>
        <v>408675</v>
      </c>
      <c r="P22" s="66">
        <f>'28.02.20'!O22+'3'!O22</f>
        <v>5794037</v>
      </c>
      <c r="Q22" s="66">
        <f>'28.02.20'!P22+'3'!P22</f>
        <v>9700000</v>
      </c>
      <c r="R22" s="67">
        <f>'28.02.20'!Q22+'3'!Q22</f>
        <v>28280842</v>
      </c>
    </row>
    <row r="23" spans="1:22" x14ac:dyDescent="0.25">
      <c r="A23" s="1"/>
    </row>
    <row r="24" spans="1:22" ht="15.75" x14ac:dyDescent="0.25">
      <c r="A24" s="19" t="s">
        <v>40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6"/>
      <c r="U24" s="6"/>
      <c r="V24" s="6"/>
    </row>
  </sheetData>
  <mergeCells count="23">
    <mergeCell ref="C9:C10"/>
    <mergeCell ref="D9:Q9"/>
    <mergeCell ref="R9:R13"/>
    <mergeCell ref="D10:P10"/>
    <mergeCell ref="C11:C12"/>
    <mergeCell ref="D11:D12"/>
    <mergeCell ref="P12:P13"/>
    <mergeCell ref="A4:R4"/>
    <mergeCell ref="A5:R5"/>
    <mergeCell ref="L12:L13"/>
    <mergeCell ref="E11:E12"/>
    <mergeCell ref="F11:F12"/>
    <mergeCell ref="H11:H12"/>
    <mergeCell ref="I11:P11"/>
    <mergeCell ref="I12:I13"/>
    <mergeCell ref="J12:J13"/>
    <mergeCell ref="K12:K13"/>
    <mergeCell ref="M12:M13"/>
    <mergeCell ref="N12:N13"/>
    <mergeCell ref="O12:O13"/>
    <mergeCell ref="A8:A13"/>
    <mergeCell ref="C8:R8"/>
    <mergeCell ref="B9:B1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4"/>
  <sheetViews>
    <sheetView topLeftCell="E10" workbookViewId="0">
      <selection activeCell="P16" sqref="P16"/>
    </sheetView>
  </sheetViews>
  <sheetFormatPr defaultRowHeight="15" x14ac:dyDescent="0.25"/>
  <cols>
    <col min="1" max="1" width="11.7109375" customWidth="1"/>
    <col min="2" max="2" width="22.85546875" customWidth="1"/>
    <col min="3" max="3" width="17.140625" customWidth="1"/>
    <col min="4" max="4" width="17.5703125" customWidth="1"/>
    <col min="5" max="5" width="17.85546875" customWidth="1"/>
    <col min="6" max="7" width="16" customWidth="1"/>
    <col min="8" max="15" width="13.7109375" customWidth="1"/>
    <col min="16" max="17" width="14.5703125" customWidth="1"/>
    <col min="18" max="18" width="16.42578125" customWidth="1"/>
    <col min="19" max="19" width="9" customWidth="1"/>
  </cols>
  <sheetData>
    <row r="1" spans="1:21" ht="15" customHeight="1" x14ac:dyDescent="0.25">
      <c r="A1" s="4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41</v>
      </c>
      <c r="S1" s="3"/>
    </row>
    <row r="2" spans="1:21" ht="18" customHeight="1" x14ac:dyDescent="0.25">
      <c r="A2" s="4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3" t="s">
        <v>11</v>
      </c>
      <c r="S2" s="3"/>
    </row>
    <row r="3" spans="1:21" ht="16.5" customHeight="1" x14ac:dyDescent="0.25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43" t="s">
        <v>49</v>
      </c>
      <c r="S3" s="43"/>
    </row>
    <row r="4" spans="1:21" ht="16.5" customHeight="1" x14ac:dyDescent="0.25">
      <c r="A4" s="4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43"/>
    </row>
    <row r="5" spans="1:21" s="9" customFormat="1" ht="17.25" customHeight="1" x14ac:dyDescent="0.25">
      <c r="A5" s="128" t="s">
        <v>44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</row>
    <row r="6" spans="1:21" s="9" customFormat="1" ht="18.75" customHeight="1" x14ac:dyDescent="0.25">
      <c r="A6" s="69"/>
      <c r="B6" s="69"/>
      <c r="C6" s="69"/>
      <c r="D6" s="69"/>
      <c r="E6" s="69"/>
      <c r="H6" s="25">
        <v>3203100000</v>
      </c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8"/>
      <c r="U6" s="8"/>
    </row>
    <row r="7" spans="1:21" ht="16.5" thickBot="1" x14ac:dyDescent="0.3">
      <c r="B7" s="7"/>
      <c r="C7" s="7"/>
      <c r="D7" s="7"/>
      <c r="E7" s="7"/>
      <c r="H7" s="26" t="s">
        <v>43</v>
      </c>
      <c r="I7" s="7"/>
      <c r="J7" s="7"/>
      <c r="K7" s="7"/>
      <c r="L7" s="7"/>
      <c r="M7" s="7"/>
      <c r="N7" s="7"/>
      <c r="O7" s="7"/>
      <c r="P7" s="7"/>
      <c r="Q7" s="7"/>
      <c r="R7" s="7"/>
    </row>
    <row r="8" spans="1:21" ht="26.25" customHeight="1" x14ac:dyDescent="0.25">
      <c r="A8" s="122" t="s">
        <v>1</v>
      </c>
      <c r="B8" s="71" t="s">
        <v>12</v>
      </c>
      <c r="C8" s="124" t="s">
        <v>3</v>
      </c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6"/>
    </row>
    <row r="9" spans="1:21" ht="19.5" customHeight="1" x14ac:dyDescent="0.25">
      <c r="A9" s="123"/>
      <c r="B9" s="125" t="s">
        <v>2</v>
      </c>
      <c r="C9" s="125" t="s">
        <v>34</v>
      </c>
      <c r="D9" s="131" t="s">
        <v>39</v>
      </c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3"/>
      <c r="R9" s="127" t="s">
        <v>5</v>
      </c>
    </row>
    <row r="10" spans="1:21" ht="25.5" customHeight="1" x14ac:dyDescent="0.25">
      <c r="A10" s="123"/>
      <c r="B10" s="125"/>
      <c r="C10" s="125"/>
      <c r="D10" s="125" t="s">
        <v>6</v>
      </c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48" t="s">
        <v>47</v>
      </c>
      <c r="R10" s="127"/>
    </row>
    <row r="11" spans="1:21" ht="25.5" customHeight="1" x14ac:dyDescent="0.25">
      <c r="A11" s="123"/>
      <c r="B11" s="125"/>
      <c r="C11" s="125" t="s">
        <v>35</v>
      </c>
      <c r="D11" s="125" t="s">
        <v>36</v>
      </c>
      <c r="E11" s="125" t="s">
        <v>37</v>
      </c>
      <c r="F11" s="125" t="s">
        <v>38</v>
      </c>
      <c r="G11" s="125" t="s">
        <v>54</v>
      </c>
      <c r="H11" s="125" t="s">
        <v>10</v>
      </c>
      <c r="I11" s="125" t="s">
        <v>9</v>
      </c>
      <c r="J11" s="125"/>
      <c r="K11" s="125"/>
      <c r="L11" s="125"/>
      <c r="M11" s="125"/>
      <c r="N11" s="125"/>
      <c r="O11" s="125"/>
      <c r="P11" s="125"/>
      <c r="Q11" s="72" t="s">
        <v>9</v>
      </c>
      <c r="R11" s="127"/>
    </row>
    <row r="12" spans="1:21" ht="160.5" customHeight="1" x14ac:dyDescent="0.25">
      <c r="A12" s="123"/>
      <c r="B12" s="125"/>
      <c r="C12" s="125"/>
      <c r="D12" s="125"/>
      <c r="E12" s="125"/>
      <c r="F12" s="125"/>
      <c r="G12" s="125"/>
      <c r="H12" s="125"/>
      <c r="I12" s="120" t="s">
        <v>14</v>
      </c>
      <c r="J12" s="120" t="s">
        <v>15</v>
      </c>
      <c r="K12" s="120" t="s">
        <v>16</v>
      </c>
      <c r="L12" s="134" t="s">
        <v>53</v>
      </c>
      <c r="M12" s="120" t="s">
        <v>17</v>
      </c>
      <c r="N12" s="129" t="s">
        <v>45</v>
      </c>
      <c r="O12" s="129" t="s">
        <v>46</v>
      </c>
      <c r="P12" s="125" t="s">
        <v>13</v>
      </c>
      <c r="Q12" s="49" t="s">
        <v>48</v>
      </c>
      <c r="R12" s="127"/>
    </row>
    <row r="13" spans="1:21" ht="18.75" customHeight="1" x14ac:dyDescent="0.25">
      <c r="A13" s="123"/>
      <c r="B13" s="125"/>
      <c r="C13" s="72">
        <v>41040200</v>
      </c>
      <c r="D13" s="72">
        <v>41051000</v>
      </c>
      <c r="E13" s="72">
        <v>41051200</v>
      </c>
      <c r="F13" s="72">
        <v>41051500</v>
      </c>
      <c r="G13" s="77">
        <v>41055000</v>
      </c>
      <c r="H13" s="5">
        <v>41053900</v>
      </c>
      <c r="I13" s="120"/>
      <c r="J13" s="120"/>
      <c r="K13" s="120"/>
      <c r="L13" s="135"/>
      <c r="M13" s="120"/>
      <c r="N13" s="130"/>
      <c r="O13" s="130"/>
      <c r="P13" s="125"/>
      <c r="Q13" s="73">
        <v>41052600</v>
      </c>
      <c r="R13" s="127"/>
    </row>
    <row r="14" spans="1:21" ht="25.5" x14ac:dyDescent="0.25">
      <c r="A14" s="70" t="s">
        <v>32</v>
      </c>
      <c r="B14" s="16" t="s">
        <v>33</v>
      </c>
      <c r="C14" s="10"/>
      <c r="D14" s="18"/>
      <c r="E14" s="18"/>
      <c r="F14" s="18"/>
      <c r="G14" s="18">
        <v>1571800</v>
      </c>
      <c r="H14" s="11">
        <f t="shared" ref="H14:H21" si="0">SUM(I14:P14)</f>
        <v>0</v>
      </c>
      <c r="I14" s="12"/>
      <c r="J14" s="12"/>
      <c r="K14" s="12"/>
      <c r="L14" s="12"/>
      <c r="M14" s="12"/>
      <c r="N14" s="13"/>
      <c r="O14" s="13"/>
      <c r="P14" s="13"/>
      <c r="Q14" s="12"/>
      <c r="R14" s="58">
        <f>SUM(C14:H14)+Q14</f>
        <v>1571800</v>
      </c>
    </row>
    <row r="15" spans="1:21" ht="25.5" x14ac:dyDescent="0.25">
      <c r="A15" s="33" t="s">
        <v>30</v>
      </c>
      <c r="B15" s="34" t="s">
        <v>31</v>
      </c>
      <c r="C15" s="11"/>
      <c r="D15" s="11"/>
      <c r="E15" s="11"/>
      <c r="F15" s="11"/>
      <c r="G15" s="11"/>
      <c r="H15" s="11">
        <f>SUM(I15:P15)</f>
        <v>27900</v>
      </c>
      <c r="I15" s="11"/>
      <c r="J15" s="11"/>
      <c r="K15" s="11"/>
      <c r="L15" s="11"/>
      <c r="M15" s="11"/>
      <c r="N15" s="11"/>
      <c r="O15" s="11"/>
      <c r="P15" s="11">
        <v>27900</v>
      </c>
      <c r="Q15" s="11"/>
      <c r="R15" s="58">
        <f t="shared" ref="R15:R21" si="1">SUM(C15:H15)</f>
        <v>27900</v>
      </c>
    </row>
    <row r="16" spans="1:21" x14ac:dyDescent="0.25">
      <c r="A16" s="36" t="s">
        <v>18</v>
      </c>
      <c r="B16" s="17" t="s">
        <v>19</v>
      </c>
      <c r="C16" s="14"/>
      <c r="D16" s="12"/>
      <c r="E16" s="12"/>
      <c r="F16" s="12"/>
      <c r="G16" s="12"/>
      <c r="H16" s="11">
        <f t="shared" si="0"/>
        <v>0</v>
      </c>
      <c r="I16" s="11"/>
      <c r="J16" s="11"/>
      <c r="K16" s="11"/>
      <c r="L16" s="11"/>
      <c r="M16" s="11"/>
      <c r="N16" s="42"/>
      <c r="O16" s="42"/>
      <c r="P16" s="11"/>
      <c r="Q16" s="11"/>
      <c r="R16" s="58">
        <f t="shared" si="1"/>
        <v>0</v>
      </c>
    </row>
    <row r="17" spans="1:22" x14ac:dyDescent="0.25">
      <c r="A17" s="36" t="s">
        <v>20</v>
      </c>
      <c r="B17" s="17" t="s">
        <v>21</v>
      </c>
      <c r="C17" s="14"/>
      <c r="D17" s="12"/>
      <c r="E17" s="12"/>
      <c r="F17" s="12"/>
      <c r="G17" s="12"/>
      <c r="H17" s="11">
        <f t="shared" si="0"/>
        <v>0</v>
      </c>
      <c r="I17" s="11"/>
      <c r="J17" s="11"/>
      <c r="K17" s="11"/>
      <c r="L17" s="11"/>
      <c r="M17" s="11"/>
      <c r="N17" s="42"/>
      <c r="O17" s="42"/>
      <c r="P17" s="11"/>
      <c r="Q17" s="11"/>
      <c r="R17" s="58">
        <f t="shared" si="1"/>
        <v>0</v>
      </c>
    </row>
    <row r="18" spans="1:22" ht="25.5" x14ac:dyDescent="0.25">
      <c r="A18" s="36" t="s">
        <v>22</v>
      </c>
      <c r="B18" s="17" t="s">
        <v>23</v>
      </c>
      <c r="C18" s="14"/>
      <c r="D18" s="12"/>
      <c r="E18" s="12"/>
      <c r="F18" s="12"/>
      <c r="G18" s="12"/>
      <c r="H18" s="11">
        <f t="shared" si="0"/>
        <v>0</v>
      </c>
      <c r="I18" s="11"/>
      <c r="J18" s="11"/>
      <c r="K18" s="11"/>
      <c r="L18" s="11"/>
      <c r="M18" s="11"/>
      <c r="N18" s="42"/>
      <c r="O18" s="42"/>
      <c r="P18" s="11"/>
      <c r="Q18" s="11"/>
      <c r="R18" s="58">
        <f t="shared" si="1"/>
        <v>0</v>
      </c>
    </row>
    <row r="19" spans="1:22" x14ac:dyDescent="0.25">
      <c r="A19" s="36" t="s">
        <v>24</v>
      </c>
      <c r="B19" s="17" t="s">
        <v>25</v>
      </c>
      <c r="C19" s="14"/>
      <c r="D19" s="12"/>
      <c r="E19" s="12"/>
      <c r="F19" s="12"/>
      <c r="G19" s="12"/>
      <c r="H19" s="11">
        <f t="shared" si="0"/>
        <v>0</v>
      </c>
      <c r="I19" s="11"/>
      <c r="J19" s="11"/>
      <c r="K19" s="11"/>
      <c r="L19" s="11"/>
      <c r="M19" s="11"/>
      <c r="N19" s="42"/>
      <c r="O19" s="11"/>
      <c r="P19" s="11"/>
      <c r="Q19" s="11"/>
      <c r="R19" s="58">
        <f t="shared" si="1"/>
        <v>0</v>
      </c>
    </row>
    <row r="20" spans="1:22" x14ac:dyDescent="0.25">
      <c r="A20" s="36" t="s">
        <v>26</v>
      </c>
      <c r="B20" s="17" t="s">
        <v>27</v>
      </c>
      <c r="C20" s="14"/>
      <c r="D20" s="12"/>
      <c r="E20" s="12"/>
      <c r="F20" s="12"/>
      <c r="G20" s="12"/>
      <c r="H20" s="11">
        <f t="shared" si="0"/>
        <v>0</v>
      </c>
      <c r="I20" s="11"/>
      <c r="J20" s="11"/>
      <c r="K20" s="11"/>
      <c r="L20" s="11"/>
      <c r="M20" s="11"/>
      <c r="N20" s="42"/>
      <c r="O20" s="42"/>
      <c r="P20" s="11"/>
      <c r="Q20" s="11"/>
      <c r="R20" s="58">
        <f t="shared" si="1"/>
        <v>0</v>
      </c>
    </row>
    <row r="21" spans="1:22" x14ac:dyDescent="0.25">
      <c r="A21" s="36" t="s">
        <v>28</v>
      </c>
      <c r="B21" s="17" t="s">
        <v>29</v>
      </c>
      <c r="C21" s="14"/>
      <c r="D21" s="12"/>
      <c r="E21" s="12"/>
      <c r="F21" s="12"/>
      <c r="G21" s="12"/>
      <c r="H21" s="11">
        <f t="shared" si="0"/>
        <v>0</v>
      </c>
      <c r="I21" s="11"/>
      <c r="J21" s="11"/>
      <c r="K21" s="11"/>
      <c r="L21" s="11"/>
      <c r="M21" s="11"/>
      <c r="N21" s="42"/>
      <c r="O21" s="42"/>
      <c r="P21" s="11"/>
      <c r="Q21" s="11"/>
      <c r="R21" s="58">
        <f t="shared" si="1"/>
        <v>0</v>
      </c>
    </row>
    <row r="22" spans="1:22" ht="15.75" thickBot="1" x14ac:dyDescent="0.3">
      <c r="A22" s="37" t="s">
        <v>7</v>
      </c>
      <c r="B22" s="38" t="s">
        <v>8</v>
      </c>
      <c r="C22" s="39">
        <f t="shared" ref="C22:F22" si="2">SUM(C14:C21)</f>
        <v>0</v>
      </c>
      <c r="D22" s="39">
        <f t="shared" si="2"/>
        <v>0</v>
      </c>
      <c r="E22" s="39">
        <f t="shared" si="2"/>
        <v>0</v>
      </c>
      <c r="F22" s="39">
        <f t="shared" si="2"/>
        <v>0</v>
      </c>
      <c r="G22" s="39">
        <f t="shared" ref="G22" si="3">SUM(G14:G21)</f>
        <v>1571800</v>
      </c>
      <c r="H22" s="39">
        <f>SUM(H14:H21)</f>
        <v>27900</v>
      </c>
      <c r="I22" s="39">
        <f t="shared" ref="I22:Q22" si="4">SUM(I14:I21)</f>
        <v>0</v>
      </c>
      <c r="J22" s="39">
        <f t="shared" si="4"/>
        <v>0</v>
      </c>
      <c r="K22" s="39">
        <f t="shared" si="4"/>
        <v>0</v>
      </c>
      <c r="L22" s="39">
        <f t="shared" si="4"/>
        <v>0</v>
      </c>
      <c r="M22" s="39">
        <f t="shared" si="4"/>
        <v>0</v>
      </c>
      <c r="N22" s="39">
        <f t="shared" si="4"/>
        <v>0</v>
      </c>
      <c r="O22" s="39">
        <f t="shared" si="4"/>
        <v>0</v>
      </c>
      <c r="P22" s="39">
        <f t="shared" si="4"/>
        <v>27900</v>
      </c>
      <c r="Q22" s="39">
        <f t="shared" si="4"/>
        <v>0</v>
      </c>
      <c r="R22" s="59">
        <f>SUM(C22:H22)+Q22</f>
        <v>1599700</v>
      </c>
    </row>
    <row r="23" spans="1:22" x14ac:dyDescent="0.25">
      <c r="A23" s="1"/>
    </row>
    <row r="24" spans="1:22" ht="15.75" x14ac:dyDescent="0.25">
      <c r="A24" s="19" t="s">
        <v>40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6"/>
      <c r="U24" s="6"/>
      <c r="V24" s="6"/>
    </row>
  </sheetData>
  <mergeCells count="23">
    <mergeCell ref="I11:P11"/>
    <mergeCell ref="I12:I13"/>
    <mergeCell ref="J12:J13"/>
    <mergeCell ref="K12:K13"/>
    <mergeCell ref="L12:L13"/>
    <mergeCell ref="M12:M13"/>
    <mergeCell ref="N12:N13"/>
    <mergeCell ref="A5:S5"/>
    <mergeCell ref="A8:A13"/>
    <mergeCell ref="C8:R8"/>
    <mergeCell ref="B9:B13"/>
    <mergeCell ref="C9:C10"/>
    <mergeCell ref="D9:Q9"/>
    <mergeCell ref="R9:R13"/>
    <mergeCell ref="D10:P10"/>
    <mergeCell ref="C11:C12"/>
    <mergeCell ref="D11:D12"/>
    <mergeCell ref="G11:G12"/>
    <mergeCell ref="O12:O13"/>
    <mergeCell ref="P12:P13"/>
    <mergeCell ref="E11:E12"/>
    <mergeCell ref="F11:F12"/>
    <mergeCell ref="H11:H1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4"/>
  <sheetViews>
    <sheetView workbookViewId="0">
      <selection activeCell="A4" sqref="A4:XFD4"/>
    </sheetView>
  </sheetViews>
  <sheetFormatPr defaultRowHeight="15" x14ac:dyDescent="0.25"/>
  <cols>
    <col min="1" max="1" width="11.7109375" customWidth="1"/>
    <col min="2" max="2" width="22.85546875" customWidth="1"/>
    <col min="3" max="3" width="17.140625" customWidth="1"/>
    <col min="4" max="4" width="17.5703125" customWidth="1"/>
    <col min="5" max="6" width="17.85546875" customWidth="1"/>
    <col min="7" max="8" width="16" customWidth="1"/>
    <col min="9" max="9" width="15.28515625" customWidth="1"/>
    <col min="10" max="16" width="13.7109375" customWidth="1"/>
    <col min="17" max="18" width="14.5703125" customWidth="1"/>
    <col min="19" max="19" width="16.42578125" customWidth="1"/>
    <col min="20" max="20" width="9" customWidth="1"/>
  </cols>
  <sheetData>
    <row r="1" spans="1:22" ht="15" customHeight="1" x14ac:dyDescent="0.25">
      <c r="A1" s="4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" t="s">
        <v>41</v>
      </c>
      <c r="T1" s="3"/>
    </row>
    <row r="2" spans="1:22" ht="18" customHeight="1" x14ac:dyDescent="0.25">
      <c r="A2" s="4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3" t="s">
        <v>11</v>
      </c>
      <c r="T2" s="3"/>
    </row>
    <row r="3" spans="1:22" ht="16.5" customHeight="1" x14ac:dyDescent="0.25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3" t="s">
        <v>55</v>
      </c>
      <c r="T3" s="43"/>
    </row>
    <row r="4" spans="1:22" ht="16.5" customHeight="1" x14ac:dyDescent="0.25">
      <c r="A4" s="136" t="s">
        <v>50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43"/>
    </row>
    <row r="5" spans="1:22" s="9" customFormat="1" ht="17.25" customHeight="1" x14ac:dyDescent="0.25">
      <c r="A5" s="128" t="s">
        <v>51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68"/>
    </row>
    <row r="6" spans="1:22" s="9" customFormat="1" ht="18.75" customHeight="1" x14ac:dyDescent="0.25">
      <c r="A6" s="74"/>
      <c r="B6" s="74"/>
      <c r="C6" s="74"/>
      <c r="D6" s="74"/>
      <c r="E6" s="74"/>
      <c r="F6" s="74"/>
      <c r="I6" s="25">
        <v>3203100000</v>
      </c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8"/>
      <c r="V6" s="8"/>
    </row>
    <row r="7" spans="1:22" ht="16.5" thickBot="1" x14ac:dyDescent="0.3">
      <c r="B7" s="7"/>
      <c r="C7" s="7"/>
      <c r="D7" s="7"/>
      <c r="E7" s="7"/>
      <c r="F7" s="7"/>
      <c r="I7" s="26" t="s">
        <v>43</v>
      </c>
      <c r="J7" s="7"/>
      <c r="K7" s="7"/>
      <c r="L7" s="7"/>
      <c r="M7" s="7"/>
      <c r="N7" s="7"/>
      <c r="O7" s="7"/>
      <c r="P7" s="7"/>
      <c r="Q7" s="7"/>
      <c r="R7" s="7"/>
      <c r="S7" s="7"/>
    </row>
    <row r="8" spans="1:22" ht="26.25" customHeight="1" x14ac:dyDescent="0.25">
      <c r="A8" s="122" t="s">
        <v>1</v>
      </c>
      <c r="B8" s="76" t="s">
        <v>12</v>
      </c>
      <c r="C8" s="124" t="s">
        <v>3</v>
      </c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6"/>
    </row>
    <row r="9" spans="1:22" ht="19.5" customHeight="1" x14ac:dyDescent="0.25">
      <c r="A9" s="123"/>
      <c r="B9" s="125" t="s">
        <v>2</v>
      </c>
      <c r="C9" s="125" t="s">
        <v>34</v>
      </c>
      <c r="D9" s="131" t="s">
        <v>39</v>
      </c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3"/>
      <c r="S9" s="127" t="s">
        <v>5</v>
      </c>
    </row>
    <row r="10" spans="1:22" ht="25.5" customHeight="1" x14ac:dyDescent="0.25">
      <c r="A10" s="123"/>
      <c r="B10" s="125"/>
      <c r="C10" s="125"/>
      <c r="D10" s="125" t="s">
        <v>6</v>
      </c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48" t="s">
        <v>47</v>
      </c>
      <c r="S10" s="127"/>
    </row>
    <row r="11" spans="1:22" ht="25.5" customHeight="1" x14ac:dyDescent="0.25">
      <c r="A11" s="123"/>
      <c r="B11" s="125"/>
      <c r="C11" s="125" t="s">
        <v>35</v>
      </c>
      <c r="D11" s="125" t="s">
        <v>36</v>
      </c>
      <c r="E11" s="125" t="s">
        <v>37</v>
      </c>
      <c r="F11" s="77"/>
      <c r="G11" s="125" t="s">
        <v>38</v>
      </c>
      <c r="H11" s="125" t="s">
        <v>54</v>
      </c>
      <c r="I11" s="125" t="s">
        <v>10</v>
      </c>
      <c r="J11" s="125" t="s">
        <v>9</v>
      </c>
      <c r="K11" s="125"/>
      <c r="L11" s="125"/>
      <c r="M11" s="125"/>
      <c r="N11" s="125"/>
      <c r="O11" s="125"/>
      <c r="P11" s="125"/>
      <c r="Q11" s="125"/>
      <c r="R11" s="77" t="s">
        <v>9</v>
      </c>
      <c r="S11" s="127"/>
    </row>
    <row r="12" spans="1:22" ht="160.5" customHeight="1" x14ac:dyDescent="0.25">
      <c r="A12" s="123"/>
      <c r="B12" s="125"/>
      <c r="C12" s="125"/>
      <c r="D12" s="125"/>
      <c r="E12" s="125"/>
      <c r="F12" s="77"/>
      <c r="G12" s="125"/>
      <c r="H12" s="125"/>
      <c r="I12" s="125"/>
      <c r="J12" s="120" t="s">
        <v>14</v>
      </c>
      <c r="K12" s="120" t="s">
        <v>15</v>
      </c>
      <c r="L12" s="120" t="s">
        <v>16</v>
      </c>
      <c r="M12" s="134" t="s">
        <v>53</v>
      </c>
      <c r="N12" s="120" t="s">
        <v>17</v>
      </c>
      <c r="O12" s="129" t="s">
        <v>45</v>
      </c>
      <c r="P12" s="129" t="s">
        <v>46</v>
      </c>
      <c r="Q12" s="125" t="s">
        <v>13</v>
      </c>
      <c r="R12" s="49" t="s">
        <v>48</v>
      </c>
      <c r="S12" s="127"/>
    </row>
    <row r="13" spans="1:22" ht="18.75" customHeight="1" x14ac:dyDescent="0.25">
      <c r="A13" s="123"/>
      <c r="B13" s="125"/>
      <c r="C13" s="77">
        <v>41040200</v>
      </c>
      <c r="D13" s="77">
        <v>41051000</v>
      </c>
      <c r="E13" s="77">
        <v>41051200</v>
      </c>
      <c r="F13" s="77"/>
      <c r="G13" s="77">
        <v>41051500</v>
      </c>
      <c r="H13" s="77">
        <v>41055000</v>
      </c>
      <c r="I13" s="5">
        <v>41053900</v>
      </c>
      <c r="J13" s="120"/>
      <c r="K13" s="120"/>
      <c r="L13" s="120"/>
      <c r="M13" s="135"/>
      <c r="N13" s="120"/>
      <c r="O13" s="130"/>
      <c r="P13" s="130"/>
      <c r="Q13" s="125"/>
      <c r="R13" s="78">
        <v>41052600</v>
      </c>
      <c r="S13" s="127"/>
    </row>
    <row r="14" spans="1:22" ht="25.5" x14ac:dyDescent="0.25">
      <c r="A14" s="75" t="s">
        <v>32</v>
      </c>
      <c r="B14" s="16" t="s">
        <v>33</v>
      </c>
      <c r="C14" s="60">
        <f>'26.03.20'!C14+'4'!C14</f>
        <v>0</v>
      </c>
      <c r="D14" s="60">
        <f>'26.03.20'!D14+'4'!D14</f>
        <v>1190200</v>
      </c>
      <c r="E14" s="60">
        <f>'26.03.20'!E14+'4'!E14</f>
        <v>569020</v>
      </c>
      <c r="F14" s="60"/>
      <c r="G14" s="60">
        <f>'26.03.20'!F14+'4'!F14</f>
        <v>1867970</v>
      </c>
      <c r="H14" s="60">
        <f>'26.03.20'!G14+'4'!G14</f>
        <v>1571800</v>
      </c>
      <c r="I14" s="61">
        <f>'26.03.20'!H14+'4'!H14</f>
        <v>479140</v>
      </c>
      <c r="J14" s="62">
        <f>'26.03.20'!I14+'4'!I14</f>
        <v>37500</v>
      </c>
      <c r="K14" s="62">
        <f>'26.03.20'!J14+'4'!J14</f>
        <v>360000</v>
      </c>
      <c r="L14" s="62">
        <f>'26.03.20'!K14+'4'!K14</f>
        <v>54500</v>
      </c>
      <c r="M14" s="62">
        <f>'26.03.20'!L14+'4'!L14</f>
        <v>0</v>
      </c>
      <c r="N14" s="62">
        <f>'26.03.20'!M14+'4'!M14</f>
        <v>27140</v>
      </c>
      <c r="O14" s="60">
        <f>'26.03.20'!N14+'4'!N14</f>
        <v>0</v>
      </c>
      <c r="P14" s="60">
        <f>'26.03.20'!O14+'4'!O14</f>
        <v>0</v>
      </c>
      <c r="Q14" s="60">
        <f>'26.03.20'!P14+'4'!P14</f>
        <v>0</v>
      </c>
      <c r="R14" s="62">
        <f>'26.03.20'!Q14+'4'!Q14</f>
        <v>9700000</v>
      </c>
      <c r="S14" s="63">
        <f>'26.03.20'!R14+'4'!R14</f>
        <v>15378130</v>
      </c>
    </row>
    <row r="15" spans="1:22" ht="25.5" x14ac:dyDescent="0.25">
      <c r="A15" s="33" t="s">
        <v>30</v>
      </c>
      <c r="B15" s="34" t="s">
        <v>31</v>
      </c>
      <c r="C15" s="61">
        <f>'26.03.20'!C15+'4'!C15</f>
        <v>1082800</v>
      </c>
      <c r="D15" s="61">
        <f>'26.03.20'!D15+'4'!D15</f>
        <v>0</v>
      </c>
      <c r="E15" s="61">
        <f>'26.03.20'!E15+'4'!E15</f>
        <v>0</v>
      </c>
      <c r="F15" s="61"/>
      <c r="G15" s="61">
        <f>'26.03.20'!F15+'4'!F15</f>
        <v>1525100</v>
      </c>
      <c r="H15" s="61">
        <f>'26.03.20'!G15+'4'!G15</f>
        <v>0</v>
      </c>
      <c r="I15" s="61">
        <f>'26.03.20'!H15+'4'!H15</f>
        <v>917161</v>
      </c>
      <c r="J15" s="61">
        <f>'26.03.20'!I15+'4'!I15</f>
        <v>0</v>
      </c>
      <c r="K15" s="61">
        <f>'26.03.20'!J15+'4'!J15</f>
        <v>0</v>
      </c>
      <c r="L15" s="61">
        <f>'26.03.20'!K15+'4'!K15</f>
        <v>0</v>
      </c>
      <c r="M15" s="61">
        <f>'26.03.20'!L15+'4'!L15</f>
        <v>0</v>
      </c>
      <c r="N15" s="61">
        <f>'26.03.20'!M15+'4'!M15</f>
        <v>0</v>
      </c>
      <c r="O15" s="61">
        <f>'26.03.20'!N15+'4'!N15</f>
        <v>20000</v>
      </c>
      <c r="P15" s="61">
        <f>'26.03.20'!O15+'4'!O15</f>
        <v>0</v>
      </c>
      <c r="Q15" s="61">
        <f>'26.03.20'!P15+'4'!P15</f>
        <v>897161</v>
      </c>
      <c r="R15" s="61">
        <f>'26.03.20'!Q15+'4'!Q15</f>
        <v>0</v>
      </c>
      <c r="S15" s="63">
        <f>'26.03.20'!R15+'4'!R15</f>
        <v>3525061</v>
      </c>
    </row>
    <row r="16" spans="1:22" x14ac:dyDescent="0.25">
      <c r="A16" s="36" t="s">
        <v>18</v>
      </c>
      <c r="B16" s="17" t="s">
        <v>19</v>
      </c>
      <c r="C16" s="64">
        <f>'26.03.20'!C16+'4'!C16</f>
        <v>0</v>
      </c>
      <c r="D16" s="62">
        <f>'26.03.20'!D16+'4'!D16</f>
        <v>0</v>
      </c>
      <c r="E16" s="62">
        <f>'26.03.20'!E16+'4'!E16</f>
        <v>0</v>
      </c>
      <c r="F16" s="62"/>
      <c r="G16" s="62">
        <f>'26.03.20'!F16+'4'!F16</f>
        <v>713300</v>
      </c>
      <c r="H16" s="62">
        <f>'26.03.20'!G16+'4'!G16</f>
        <v>0</v>
      </c>
      <c r="I16" s="61">
        <f>'26.03.20'!H16+'4'!H16</f>
        <v>906990</v>
      </c>
      <c r="J16" s="61">
        <f>'26.03.20'!I16+'4'!I16</f>
        <v>0</v>
      </c>
      <c r="K16" s="61">
        <f>'26.03.20'!J16+'4'!J16</f>
        <v>0</v>
      </c>
      <c r="L16" s="61">
        <f>'26.03.20'!K16+'4'!K16</f>
        <v>0</v>
      </c>
      <c r="M16" s="61">
        <f>'26.03.20'!L16+'4'!L16</f>
        <v>0</v>
      </c>
      <c r="N16" s="61">
        <f>'26.03.20'!M16+'4'!M16</f>
        <v>0</v>
      </c>
      <c r="O16" s="65">
        <f>'26.03.20'!N16+'4'!N16</f>
        <v>0</v>
      </c>
      <c r="P16" s="65">
        <f>'26.03.20'!O16+'4'!O16</f>
        <v>0</v>
      </c>
      <c r="Q16" s="61">
        <f>'26.03.20'!P16+'4'!P16</f>
        <v>906990</v>
      </c>
      <c r="R16" s="61">
        <f>'26.03.20'!Q16+'4'!Q16</f>
        <v>0</v>
      </c>
      <c r="S16" s="63">
        <f>'26.03.20'!R16+'4'!R16</f>
        <v>1620290</v>
      </c>
    </row>
    <row r="17" spans="1:23" x14ac:dyDescent="0.25">
      <c r="A17" s="36" t="s">
        <v>20</v>
      </c>
      <c r="B17" s="17" t="s">
        <v>21</v>
      </c>
      <c r="C17" s="64">
        <f>'26.03.20'!C17+'4'!C17</f>
        <v>0</v>
      </c>
      <c r="D17" s="62">
        <f>'26.03.20'!D17+'4'!D17</f>
        <v>0</v>
      </c>
      <c r="E17" s="62">
        <f>'26.03.20'!E17+'4'!E17</f>
        <v>0</v>
      </c>
      <c r="F17" s="62"/>
      <c r="G17" s="62">
        <f>'26.03.20'!F17+'4'!F17</f>
        <v>1532700</v>
      </c>
      <c r="H17" s="62">
        <f>'26.03.20'!G17+'4'!G17</f>
        <v>0</v>
      </c>
      <c r="I17" s="61">
        <f>'26.03.20'!H17+'4'!H17</f>
        <v>2274977</v>
      </c>
      <c r="J17" s="61">
        <f>'26.03.20'!I17+'4'!I17</f>
        <v>0</v>
      </c>
      <c r="K17" s="61">
        <f>'26.03.20'!J17+'4'!J17</f>
        <v>0</v>
      </c>
      <c r="L17" s="61">
        <f>'26.03.20'!K17+'4'!K17</f>
        <v>0</v>
      </c>
      <c r="M17" s="61">
        <f>'26.03.20'!L17+'4'!L17</f>
        <v>0</v>
      </c>
      <c r="N17" s="61">
        <f>'26.03.20'!M17+'4'!M17</f>
        <v>0</v>
      </c>
      <c r="O17" s="65">
        <f>'26.03.20'!N17+'4'!N17</f>
        <v>0</v>
      </c>
      <c r="P17" s="65">
        <f>'26.03.20'!O17+'4'!O17</f>
        <v>0</v>
      </c>
      <c r="Q17" s="61">
        <f>'26.03.20'!P17+'4'!P17</f>
        <v>2274977</v>
      </c>
      <c r="R17" s="61">
        <f>'26.03.20'!Q17+'4'!Q17</f>
        <v>0</v>
      </c>
      <c r="S17" s="63">
        <f>'26.03.20'!R17+'4'!R17</f>
        <v>3807677</v>
      </c>
    </row>
    <row r="18" spans="1:23" ht="25.5" x14ac:dyDescent="0.25">
      <c r="A18" s="36" t="s">
        <v>22</v>
      </c>
      <c r="B18" s="17" t="s">
        <v>23</v>
      </c>
      <c r="C18" s="64">
        <f>'26.03.20'!C18+'4'!C18</f>
        <v>0</v>
      </c>
      <c r="D18" s="62">
        <f>'26.03.20'!D18+'4'!D18</f>
        <v>0</v>
      </c>
      <c r="E18" s="62">
        <f>'26.03.20'!E18+'4'!E18</f>
        <v>0</v>
      </c>
      <c r="F18" s="62"/>
      <c r="G18" s="62">
        <f>'26.03.20'!F18+'4'!F18</f>
        <v>1137000</v>
      </c>
      <c r="H18" s="62">
        <f>'26.03.20'!G18+'4'!G18</f>
        <v>0</v>
      </c>
      <c r="I18" s="61">
        <f>'26.03.20'!H18+'4'!H18</f>
        <v>388475</v>
      </c>
      <c r="J18" s="61">
        <f>'26.03.20'!I18+'4'!I18</f>
        <v>0</v>
      </c>
      <c r="K18" s="61">
        <f>'26.03.20'!J18+'4'!J18</f>
        <v>0</v>
      </c>
      <c r="L18" s="61">
        <f>'26.03.20'!K18+'4'!K18</f>
        <v>0</v>
      </c>
      <c r="M18" s="61">
        <f>'26.03.20'!L18+'4'!L18</f>
        <v>0</v>
      </c>
      <c r="N18" s="61">
        <f>'26.03.20'!M18+'4'!M18</f>
        <v>0</v>
      </c>
      <c r="O18" s="65">
        <f>'26.03.20'!N18+'4'!N18</f>
        <v>5000</v>
      </c>
      <c r="P18" s="65">
        <f>'26.03.20'!O18+'4'!O18</f>
        <v>0</v>
      </c>
      <c r="Q18" s="61">
        <f>'26.03.20'!P18+'4'!P18</f>
        <v>383475</v>
      </c>
      <c r="R18" s="61">
        <f>'26.03.20'!Q18+'4'!Q18</f>
        <v>0</v>
      </c>
      <c r="S18" s="63">
        <f>'26.03.20'!R18+'4'!R18</f>
        <v>1525475</v>
      </c>
    </row>
    <row r="19" spans="1:23" x14ac:dyDescent="0.25">
      <c r="A19" s="36" t="s">
        <v>24</v>
      </c>
      <c r="B19" s="17" t="s">
        <v>25</v>
      </c>
      <c r="C19" s="64">
        <f>'26.03.20'!C19+'4'!C19</f>
        <v>0</v>
      </c>
      <c r="D19" s="62">
        <f>'26.03.20'!D19+'4'!D19</f>
        <v>0</v>
      </c>
      <c r="E19" s="62">
        <f>'26.03.20'!E19+'4'!E19</f>
        <v>0</v>
      </c>
      <c r="F19" s="62"/>
      <c r="G19" s="62">
        <f>'26.03.20'!F19+'4'!F19</f>
        <v>646800</v>
      </c>
      <c r="H19" s="62">
        <f>'26.03.20'!G19+'4'!G19</f>
        <v>0</v>
      </c>
      <c r="I19" s="61">
        <f>'26.03.20'!H19+'4'!H19</f>
        <v>676053</v>
      </c>
      <c r="J19" s="61">
        <f>'26.03.20'!I19+'4'!I19</f>
        <v>0</v>
      </c>
      <c r="K19" s="61">
        <f>'26.03.20'!J19+'4'!J19</f>
        <v>0</v>
      </c>
      <c r="L19" s="61">
        <f>'26.03.20'!K19+'4'!K19</f>
        <v>0</v>
      </c>
      <c r="M19" s="61">
        <f>'26.03.20'!L19+'4'!L19</f>
        <v>0</v>
      </c>
      <c r="N19" s="61">
        <f>'26.03.20'!M19+'4'!M19</f>
        <v>0</v>
      </c>
      <c r="O19" s="65">
        <f>'26.03.20'!N19+'4'!N19</f>
        <v>3000</v>
      </c>
      <c r="P19" s="61">
        <f>'26.03.20'!O19+'4'!O19</f>
        <v>291075</v>
      </c>
      <c r="Q19" s="61">
        <f>'26.03.20'!P19+'4'!P19</f>
        <v>381978</v>
      </c>
      <c r="R19" s="61">
        <f>'26.03.20'!Q19+'4'!Q19</f>
        <v>0</v>
      </c>
      <c r="S19" s="63">
        <f>'26.03.20'!R19+'4'!R19</f>
        <v>1322853</v>
      </c>
    </row>
    <row r="20" spans="1:23" x14ac:dyDescent="0.25">
      <c r="A20" s="36" t="s">
        <v>26</v>
      </c>
      <c r="B20" s="17" t="s">
        <v>27</v>
      </c>
      <c r="C20" s="64">
        <f>'26.03.20'!C20+'4'!C20</f>
        <v>0</v>
      </c>
      <c r="D20" s="62">
        <f>'26.03.20'!D20+'4'!D20</f>
        <v>0</v>
      </c>
      <c r="E20" s="62">
        <f>'26.03.20'!E20+'4'!E20</f>
        <v>0</v>
      </c>
      <c r="F20" s="62"/>
      <c r="G20" s="62">
        <f>'26.03.20'!F20+'4'!F20</f>
        <v>793700</v>
      </c>
      <c r="H20" s="62">
        <f>'26.03.20'!G20+'4'!G20</f>
        <v>0</v>
      </c>
      <c r="I20" s="61">
        <f>'26.03.20'!H20+'4'!H20</f>
        <v>604466</v>
      </c>
      <c r="J20" s="61">
        <f>'26.03.20'!I20+'4'!I20</f>
        <v>0</v>
      </c>
      <c r="K20" s="61">
        <f>'26.03.20'!J20+'4'!J20</f>
        <v>0</v>
      </c>
      <c r="L20" s="61">
        <f>'26.03.20'!K20+'4'!K20</f>
        <v>0</v>
      </c>
      <c r="M20" s="61">
        <f>'26.03.20'!L20+'4'!L20</f>
        <v>0</v>
      </c>
      <c r="N20" s="61">
        <f>'26.03.20'!M20+'4'!M20</f>
        <v>0</v>
      </c>
      <c r="O20" s="65">
        <f>'26.03.20'!N20+'4'!N20</f>
        <v>0</v>
      </c>
      <c r="P20" s="65">
        <f>'26.03.20'!O20+'4'!O20</f>
        <v>0</v>
      </c>
      <c r="Q20" s="61">
        <f>'26.03.20'!P20+'4'!P20</f>
        <v>604466</v>
      </c>
      <c r="R20" s="61">
        <f>'26.03.20'!Q20+'4'!Q20</f>
        <v>0</v>
      </c>
      <c r="S20" s="63">
        <f>'26.03.20'!R20+'4'!R20</f>
        <v>1398166</v>
      </c>
    </row>
    <row r="21" spans="1:23" x14ac:dyDescent="0.25">
      <c r="A21" s="36" t="s">
        <v>28</v>
      </c>
      <c r="B21" s="17" t="s">
        <v>29</v>
      </c>
      <c r="C21" s="64">
        <f>'26.03.20'!C21+'4'!C21</f>
        <v>0</v>
      </c>
      <c r="D21" s="62">
        <f>'26.03.20'!D21+'4'!D21</f>
        <v>0</v>
      </c>
      <c r="E21" s="62">
        <f>'26.03.20'!E21+'4'!E21</f>
        <v>0</v>
      </c>
      <c r="F21" s="62"/>
      <c r="G21" s="62">
        <f>'26.03.20'!F21+'4'!F21</f>
        <v>812400</v>
      </c>
      <c r="H21" s="62">
        <f>'26.03.20'!G21+'4'!G21</f>
        <v>0</v>
      </c>
      <c r="I21" s="61">
        <f>'26.03.20'!H21+'4'!H21</f>
        <v>490490</v>
      </c>
      <c r="J21" s="61">
        <f>'26.03.20'!I21+'4'!I21</f>
        <v>0</v>
      </c>
      <c r="K21" s="61">
        <f>'26.03.20'!J21+'4'!J21</f>
        <v>0</v>
      </c>
      <c r="L21" s="61">
        <f>'26.03.20'!K21+'4'!K21</f>
        <v>0</v>
      </c>
      <c r="M21" s="61">
        <f>'26.03.20'!L21+'4'!L21</f>
        <v>0</v>
      </c>
      <c r="N21" s="61">
        <f>'26.03.20'!M21+'4'!M21</f>
        <v>0</v>
      </c>
      <c r="O21" s="65">
        <f>'26.03.20'!N21+'4'!N21</f>
        <v>0</v>
      </c>
      <c r="P21" s="65">
        <f>'26.03.20'!O21+'4'!O21</f>
        <v>117600</v>
      </c>
      <c r="Q21" s="61">
        <f>'26.03.20'!P21+'4'!P21</f>
        <v>372890</v>
      </c>
      <c r="R21" s="61">
        <f>'26.03.20'!Q21+'4'!Q21</f>
        <v>0</v>
      </c>
      <c r="S21" s="63">
        <f>'26.03.20'!R21+'4'!R21</f>
        <v>1302890</v>
      </c>
    </row>
    <row r="22" spans="1:23" ht="15.75" thickBot="1" x14ac:dyDescent="0.3">
      <c r="A22" s="37" t="s">
        <v>7</v>
      </c>
      <c r="B22" s="38" t="s">
        <v>8</v>
      </c>
      <c r="C22" s="66">
        <f>'26.03.20'!C22+'4'!C22</f>
        <v>1082800</v>
      </c>
      <c r="D22" s="66">
        <f>'26.03.20'!D22+'4'!D22</f>
        <v>1190200</v>
      </c>
      <c r="E22" s="66">
        <f>'26.03.20'!E22+'4'!E22</f>
        <v>569020</v>
      </c>
      <c r="F22" s="66"/>
      <c r="G22" s="66">
        <f>'26.03.20'!F22+'4'!F22</f>
        <v>9028970</v>
      </c>
      <c r="H22" s="66">
        <f>'26.03.20'!G22+'4'!G22</f>
        <v>1571800</v>
      </c>
      <c r="I22" s="66">
        <f>'26.03.20'!H22+'4'!H22</f>
        <v>6737752</v>
      </c>
      <c r="J22" s="66">
        <f>'26.03.20'!I22+'4'!I22</f>
        <v>37500</v>
      </c>
      <c r="K22" s="66">
        <f>'26.03.20'!J22+'4'!J22</f>
        <v>360000</v>
      </c>
      <c r="L22" s="66">
        <f>'26.03.20'!K22+'4'!K22</f>
        <v>54500</v>
      </c>
      <c r="M22" s="66">
        <f>'26.03.20'!L22+'4'!L22</f>
        <v>0</v>
      </c>
      <c r="N22" s="66">
        <f>'26.03.20'!M22+'4'!M22</f>
        <v>27140</v>
      </c>
      <c r="O22" s="66">
        <f>'26.03.20'!N22+'4'!N22</f>
        <v>28000</v>
      </c>
      <c r="P22" s="66">
        <f>'26.03.20'!O22+'4'!O22</f>
        <v>408675</v>
      </c>
      <c r="Q22" s="66">
        <f>'26.03.20'!P22+'4'!P22</f>
        <v>5821937</v>
      </c>
      <c r="R22" s="66">
        <f>'26.03.20'!Q22+'4'!Q22</f>
        <v>9700000</v>
      </c>
      <c r="S22" s="67">
        <f>'26.03.20'!R22+'4'!R22</f>
        <v>29880542</v>
      </c>
    </row>
    <row r="23" spans="1:23" x14ac:dyDescent="0.25">
      <c r="A23" s="1"/>
    </row>
    <row r="24" spans="1:23" ht="15.75" x14ac:dyDescent="0.25">
      <c r="A24" s="19" t="s">
        <v>40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6"/>
      <c r="V24" s="6"/>
      <c r="W24" s="6"/>
    </row>
  </sheetData>
  <mergeCells count="24">
    <mergeCell ref="A4:S4"/>
    <mergeCell ref="A5:S5"/>
    <mergeCell ref="A8:A13"/>
    <mergeCell ref="C8:S8"/>
    <mergeCell ref="B9:B13"/>
    <mergeCell ref="C9:C10"/>
    <mergeCell ref="D9:R9"/>
    <mergeCell ref="S9:S13"/>
    <mergeCell ref="D10:Q10"/>
    <mergeCell ref="C11:C12"/>
    <mergeCell ref="O12:O13"/>
    <mergeCell ref="P12:P13"/>
    <mergeCell ref="Q12:Q13"/>
    <mergeCell ref="H11:H12"/>
    <mergeCell ref="D11:D12"/>
    <mergeCell ref="E11:E12"/>
    <mergeCell ref="G11:G12"/>
    <mergeCell ref="I11:I12"/>
    <mergeCell ref="J11:Q11"/>
    <mergeCell ref="J12:J13"/>
    <mergeCell ref="K12:K13"/>
    <mergeCell ref="L12:L13"/>
    <mergeCell ref="M12:M13"/>
    <mergeCell ref="N12:N1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4"/>
  <sheetViews>
    <sheetView topLeftCell="C10" workbookViewId="0">
      <selection activeCell="F11" sqref="F11:F13"/>
    </sheetView>
  </sheetViews>
  <sheetFormatPr defaultRowHeight="15" x14ac:dyDescent="0.25"/>
  <cols>
    <col min="1" max="1" width="11.7109375" customWidth="1"/>
    <col min="2" max="2" width="22.85546875" customWidth="1"/>
    <col min="3" max="3" width="17.140625" customWidth="1"/>
    <col min="4" max="4" width="17.5703125" customWidth="1"/>
    <col min="5" max="6" width="17.85546875" customWidth="1"/>
    <col min="7" max="8" width="16" customWidth="1"/>
    <col min="9" max="16" width="13.7109375" customWidth="1"/>
    <col min="17" max="18" width="14.5703125" customWidth="1"/>
    <col min="19" max="19" width="16.42578125" customWidth="1"/>
    <col min="20" max="20" width="9" customWidth="1"/>
  </cols>
  <sheetData>
    <row r="1" spans="1:22" ht="15" customHeight="1" x14ac:dyDescent="0.25">
      <c r="A1" s="4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" t="s">
        <v>41</v>
      </c>
      <c r="T1" s="3"/>
    </row>
    <row r="2" spans="1:22" ht="18" customHeight="1" x14ac:dyDescent="0.25">
      <c r="A2" s="4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3" t="s">
        <v>11</v>
      </c>
      <c r="T2" s="3"/>
    </row>
    <row r="3" spans="1:22" ht="16.5" customHeight="1" x14ac:dyDescent="0.25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3" t="s">
        <v>49</v>
      </c>
      <c r="T3" s="43"/>
    </row>
    <row r="4" spans="1:22" ht="16.5" customHeight="1" x14ac:dyDescent="0.25">
      <c r="A4" s="4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43"/>
    </row>
    <row r="5" spans="1:22" s="9" customFormat="1" ht="17.25" customHeight="1" x14ac:dyDescent="0.25">
      <c r="A5" s="128" t="s">
        <v>44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</row>
    <row r="6" spans="1:22" s="9" customFormat="1" ht="18.75" customHeight="1" x14ac:dyDescent="0.25">
      <c r="A6" s="74"/>
      <c r="B6" s="74"/>
      <c r="C6" s="74"/>
      <c r="D6" s="74"/>
      <c r="E6" s="74"/>
      <c r="F6" s="74"/>
      <c r="I6" s="25">
        <v>3203100000</v>
      </c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8"/>
      <c r="V6" s="8"/>
    </row>
    <row r="7" spans="1:22" ht="16.5" thickBot="1" x14ac:dyDescent="0.3">
      <c r="B7" s="7"/>
      <c r="C7" s="7"/>
      <c r="D7" s="7"/>
      <c r="E7" s="7"/>
      <c r="F7" s="7"/>
      <c r="I7" s="26" t="s">
        <v>43</v>
      </c>
      <c r="J7" s="7"/>
      <c r="K7" s="7"/>
      <c r="L7" s="7"/>
      <c r="M7" s="7"/>
      <c r="N7" s="7"/>
      <c r="O7" s="7"/>
      <c r="P7" s="7"/>
      <c r="Q7" s="7"/>
      <c r="R7" s="7"/>
      <c r="S7" s="7"/>
    </row>
    <row r="8" spans="1:22" ht="26.25" customHeight="1" x14ac:dyDescent="0.25">
      <c r="A8" s="122" t="s">
        <v>1</v>
      </c>
      <c r="B8" s="76" t="s">
        <v>12</v>
      </c>
      <c r="C8" s="124" t="s">
        <v>3</v>
      </c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6"/>
    </row>
    <row r="9" spans="1:22" ht="19.5" customHeight="1" x14ac:dyDescent="0.25">
      <c r="A9" s="123"/>
      <c r="B9" s="125" t="s">
        <v>2</v>
      </c>
      <c r="C9" s="125" t="s">
        <v>34</v>
      </c>
      <c r="D9" s="131" t="s">
        <v>39</v>
      </c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3"/>
      <c r="S9" s="127" t="s">
        <v>5</v>
      </c>
    </row>
    <row r="10" spans="1:22" ht="25.5" customHeight="1" x14ac:dyDescent="0.25">
      <c r="A10" s="123"/>
      <c r="B10" s="125"/>
      <c r="C10" s="125"/>
      <c r="D10" s="125" t="s">
        <v>6</v>
      </c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48" t="s">
        <v>47</v>
      </c>
      <c r="S10" s="127"/>
    </row>
    <row r="11" spans="1:22" ht="25.5" customHeight="1" x14ac:dyDescent="0.25">
      <c r="A11" s="123"/>
      <c r="B11" s="125"/>
      <c r="C11" s="125" t="s">
        <v>35</v>
      </c>
      <c r="D11" s="125" t="s">
        <v>36</v>
      </c>
      <c r="E11" s="125" t="s">
        <v>37</v>
      </c>
      <c r="F11" s="129" t="s">
        <v>56</v>
      </c>
      <c r="G11" s="125" t="s">
        <v>38</v>
      </c>
      <c r="H11" s="125" t="s">
        <v>54</v>
      </c>
      <c r="I11" s="125" t="s">
        <v>10</v>
      </c>
      <c r="J11" s="125" t="s">
        <v>9</v>
      </c>
      <c r="K11" s="125"/>
      <c r="L11" s="125"/>
      <c r="M11" s="125"/>
      <c r="N11" s="125"/>
      <c r="O11" s="125"/>
      <c r="P11" s="125"/>
      <c r="Q11" s="125"/>
      <c r="R11" s="77" t="s">
        <v>9</v>
      </c>
      <c r="S11" s="127"/>
    </row>
    <row r="12" spans="1:22" ht="160.5" customHeight="1" x14ac:dyDescent="0.25">
      <c r="A12" s="123"/>
      <c r="B12" s="125"/>
      <c r="C12" s="125"/>
      <c r="D12" s="125"/>
      <c r="E12" s="125"/>
      <c r="F12" s="130"/>
      <c r="G12" s="125"/>
      <c r="H12" s="125"/>
      <c r="I12" s="125"/>
      <c r="J12" s="120" t="s">
        <v>14</v>
      </c>
      <c r="K12" s="120" t="s">
        <v>15</v>
      </c>
      <c r="L12" s="120" t="s">
        <v>16</v>
      </c>
      <c r="M12" s="134" t="s">
        <v>53</v>
      </c>
      <c r="N12" s="120" t="s">
        <v>17</v>
      </c>
      <c r="O12" s="129" t="s">
        <v>45</v>
      </c>
      <c r="P12" s="129" t="s">
        <v>46</v>
      </c>
      <c r="Q12" s="125" t="s">
        <v>13</v>
      </c>
      <c r="R12" s="49" t="s">
        <v>48</v>
      </c>
      <c r="S12" s="127"/>
    </row>
    <row r="13" spans="1:22" ht="18.75" customHeight="1" x14ac:dyDescent="0.25">
      <c r="A13" s="123"/>
      <c r="B13" s="125"/>
      <c r="C13" s="77">
        <v>41040200</v>
      </c>
      <c r="D13" s="77">
        <v>41051000</v>
      </c>
      <c r="E13" s="77">
        <v>41051200</v>
      </c>
      <c r="F13" s="77">
        <v>41051400</v>
      </c>
      <c r="G13" s="77">
        <v>41051500</v>
      </c>
      <c r="H13" s="77">
        <v>41055000</v>
      </c>
      <c r="I13" s="5">
        <v>41053900</v>
      </c>
      <c r="J13" s="120"/>
      <c r="K13" s="120"/>
      <c r="L13" s="120"/>
      <c r="M13" s="135"/>
      <c r="N13" s="120"/>
      <c r="O13" s="130"/>
      <c r="P13" s="130"/>
      <c r="Q13" s="125"/>
      <c r="R13" s="78">
        <v>41052600</v>
      </c>
      <c r="S13" s="127"/>
    </row>
    <row r="14" spans="1:22" ht="25.5" x14ac:dyDescent="0.25">
      <c r="A14" s="75" t="s">
        <v>32</v>
      </c>
      <c r="B14" s="16" t="s">
        <v>33</v>
      </c>
      <c r="C14" s="10"/>
      <c r="D14" s="18"/>
      <c r="E14" s="18"/>
      <c r="F14" s="18">
        <v>1922007</v>
      </c>
      <c r="G14" s="18"/>
      <c r="H14" s="18"/>
      <c r="I14" s="11">
        <f t="shared" ref="I14:I21" si="0">SUM(J14:Q14)</f>
        <v>0</v>
      </c>
      <c r="J14" s="12"/>
      <c r="K14" s="12"/>
      <c r="L14" s="12"/>
      <c r="M14" s="12"/>
      <c r="N14" s="12"/>
      <c r="O14" s="13"/>
      <c r="P14" s="13"/>
      <c r="Q14" s="13"/>
      <c r="R14" s="12"/>
      <c r="S14" s="58">
        <f>SUM(C14:I14)+R14</f>
        <v>1922007</v>
      </c>
    </row>
    <row r="15" spans="1:22" ht="25.5" x14ac:dyDescent="0.25">
      <c r="A15" s="33" t="s">
        <v>30</v>
      </c>
      <c r="B15" s="34" t="s">
        <v>31</v>
      </c>
      <c r="C15" s="11"/>
      <c r="D15" s="11"/>
      <c r="E15" s="11"/>
      <c r="F15" s="11"/>
      <c r="G15" s="11"/>
      <c r="H15" s="11"/>
      <c r="I15" s="11">
        <f>SUM(J15:Q15)</f>
        <v>98016</v>
      </c>
      <c r="J15" s="11"/>
      <c r="K15" s="11"/>
      <c r="L15" s="11"/>
      <c r="M15" s="11"/>
      <c r="N15" s="11"/>
      <c r="O15" s="11"/>
      <c r="P15" s="11"/>
      <c r="Q15" s="11">
        <v>98016</v>
      </c>
      <c r="R15" s="11"/>
      <c r="S15" s="58">
        <f t="shared" ref="S15:S21" si="1">SUM(C15:I15)</f>
        <v>98016</v>
      </c>
    </row>
    <row r="16" spans="1:22" x14ac:dyDescent="0.25">
      <c r="A16" s="36" t="s">
        <v>18</v>
      </c>
      <c r="B16" s="17" t="s">
        <v>19</v>
      </c>
      <c r="C16" s="14"/>
      <c r="D16" s="12"/>
      <c r="E16" s="12"/>
      <c r="F16" s="12"/>
      <c r="G16" s="12"/>
      <c r="H16" s="12"/>
      <c r="I16" s="11">
        <f t="shared" si="0"/>
        <v>0</v>
      </c>
      <c r="J16" s="11"/>
      <c r="K16" s="11"/>
      <c r="L16" s="11"/>
      <c r="M16" s="11"/>
      <c r="N16" s="11"/>
      <c r="O16" s="42"/>
      <c r="P16" s="42"/>
      <c r="Q16" s="11"/>
      <c r="R16" s="11"/>
      <c r="S16" s="58">
        <f t="shared" si="1"/>
        <v>0</v>
      </c>
    </row>
    <row r="17" spans="1:23" x14ac:dyDescent="0.25">
      <c r="A17" s="36" t="s">
        <v>20</v>
      </c>
      <c r="B17" s="17" t="s">
        <v>21</v>
      </c>
      <c r="C17" s="14"/>
      <c r="D17" s="12"/>
      <c r="E17" s="12"/>
      <c r="F17" s="12"/>
      <c r="G17" s="12"/>
      <c r="H17" s="12"/>
      <c r="I17" s="11">
        <f t="shared" si="0"/>
        <v>0</v>
      </c>
      <c r="J17" s="11"/>
      <c r="K17" s="11"/>
      <c r="L17" s="11"/>
      <c r="M17" s="11"/>
      <c r="N17" s="11"/>
      <c r="O17" s="42"/>
      <c r="P17" s="42"/>
      <c r="Q17" s="11"/>
      <c r="R17" s="11"/>
      <c r="S17" s="58">
        <f t="shared" si="1"/>
        <v>0</v>
      </c>
    </row>
    <row r="18" spans="1:23" ht="25.5" x14ac:dyDescent="0.25">
      <c r="A18" s="36" t="s">
        <v>22</v>
      </c>
      <c r="B18" s="17" t="s">
        <v>23</v>
      </c>
      <c r="C18" s="14"/>
      <c r="D18" s="12"/>
      <c r="E18" s="12"/>
      <c r="F18" s="12"/>
      <c r="G18" s="12"/>
      <c r="H18" s="12"/>
      <c r="I18" s="11">
        <f t="shared" si="0"/>
        <v>0</v>
      </c>
      <c r="J18" s="11"/>
      <c r="K18" s="11"/>
      <c r="L18" s="11"/>
      <c r="M18" s="11"/>
      <c r="N18" s="11"/>
      <c r="O18" s="42"/>
      <c r="P18" s="42"/>
      <c r="Q18" s="11"/>
      <c r="R18" s="11"/>
      <c r="S18" s="58">
        <f t="shared" si="1"/>
        <v>0</v>
      </c>
    </row>
    <row r="19" spans="1:23" x14ac:dyDescent="0.25">
      <c r="A19" s="36" t="s">
        <v>24</v>
      </c>
      <c r="B19" s="17" t="s">
        <v>25</v>
      </c>
      <c r="C19" s="14"/>
      <c r="D19" s="12"/>
      <c r="E19" s="12"/>
      <c r="F19" s="12"/>
      <c r="G19" s="12"/>
      <c r="H19" s="12"/>
      <c r="I19" s="11">
        <f t="shared" si="0"/>
        <v>12000</v>
      </c>
      <c r="J19" s="11"/>
      <c r="K19" s="11"/>
      <c r="L19" s="11"/>
      <c r="M19" s="11"/>
      <c r="N19" s="11"/>
      <c r="O19" s="42"/>
      <c r="P19" s="11"/>
      <c r="Q19" s="11">
        <v>12000</v>
      </c>
      <c r="R19" s="11"/>
      <c r="S19" s="58">
        <f t="shared" si="1"/>
        <v>12000</v>
      </c>
    </row>
    <row r="20" spans="1:23" x14ac:dyDescent="0.25">
      <c r="A20" s="36" t="s">
        <v>26</v>
      </c>
      <c r="B20" s="17" t="s">
        <v>27</v>
      </c>
      <c r="C20" s="14"/>
      <c r="D20" s="12"/>
      <c r="E20" s="12"/>
      <c r="F20" s="12"/>
      <c r="G20" s="12"/>
      <c r="H20" s="12"/>
      <c r="I20" s="11">
        <f t="shared" si="0"/>
        <v>0</v>
      </c>
      <c r="J20" s="11"/>
      <c r="K20" s="11"/>
      <c r="L20" s="11"/>
      <c r="M20" s="11"/>
      <c r="N20" s="11"/>
      <c r="O20" s="42"/>
      <c r="P20" s="42"/>
      <c r="Q20" s="11"/>
      <c r="R20" s="11"/>
      <c r="S20" s="58">
        <f t="shared" si="1"/>
        <v>0</v>
      </c>
    </row>
    <row r="21" spans="1:23" x14ac:dyDescent="0.25">
      <c r="A21" s="36" t="s">
        <v>28</v>
      </c>
      <c r="B21" s="17" t="s">
        <v>29</v>
      </c>
      <c r="C21" s="14"/>
      <c r="D21" s="12"/>
      <c r="E21" s="12"/>
      <c r="F21" s="12"/>
      <c r="G21" s="12"/>
      <c r="H21" s="12"/>
      <c r="I21" s="11">
        <f t="shared" si="0"/>
        <v>0</v>
      </c>
      <c r="J21" s="11"/>
      <c r="K21" s="11"/>
      <c r="L21" s="11"/>
      <c r="M21" s="11"/>
      <c r="N21" s="11"/>
      <c r="O21" s="42"/>
      <c r="P21" s="42"/>
      <c r="Q21" s="11"/>
      <c r="R21" s="11"/>
      <c r="S21" s="58">
        <f t="shared" si="1"/>
        <v>0</v>
      </c>
    </row>
    <row r="22" spans="1:23" ht="15.75" thickBot="1" x14ac:dyDescent="0.3">
      <c r="A22" s="37" t="s">
        <v>7</v>
      </c>
      <c r="B22" s="38" t="s">
        <v>8</v>
      </c>
      <c r="C22" s="39">
        <f t="shared" ref="C22:G22" si="2">SUM(C14:C21)</f>
        <v>0</v>
      </c>
      <c r="D22" s="39">
        <f t="shared" si="2"/>
        <v>0</v>
      </c>
      <c r="E22" s="39">
        <f t="shared" si="2"/>
        <v>0</v>
      </c>
      <c r="F22" s="39">
        <f t="shared" si="2"/>
        <v>1922007</v>
      </c>
      <c r="G22" s="39">
        <f t="shared" si="2"/>
        <v>0</v>
      </c>
      <c r="H22" s="39">
        <f t="shared" ref="H22" si="3">SUM(H14:H21)</f>
        <v>0</v>
      </c>
      <c r="I22" s="39">
        <f>SUM(I14:I21)</f>
        <v>110016</v>
      </c>
      <c r="J22" s="39">
        <f t="shared" ref="J22:R22" si="4">SUM(J14:J21)</f>
        <v>0</v>
      </c>
      <c r="K22" s="39">
        <f t="shared" si="4"/>
        <v>0</v>
      </c>
      <c r="L22" s="39">
        <f t="shared" si="4"/>
        <v>0</v>
      </c>
      <c r="M22" s="39">
        <f t="shared" si="4"/>
        <v>0</v>
      </c>
      <c r="N22" s="39">
        <f t="shared" si="4"/>
        <v>0</v>
      </c>
      <c r="O22" s="39">
        <f t="shared" si="4"/>
        <v>0</v>
      </c>
      <c r="P22" s="39">
        <f t="shared" si="4"/>
        <v>0</v>
      </c>
      <c r="Q22" s="39">
        <f t="shared" si="4"/>
        <v>110016</v>
      </c>
      <c r="R22" s="39">
        <f t="shared" si="4"/>
        <v>0</v>
      </c>
      <c r="S22" s="59">
        <f>SUM(C22:I22)+R22</f>
        <v>2032023</v>
      </c>
    </row>
    <row r="23" spans="1:23" x14ac:dyDescent="0.25">
      <c r="A23" s="1"/>
    </row>
    <row r="24" spans="1:23" ht="15.75" x14ac:dyDescent="0.25">
      <c r="A24" s="19" t="s">
        <v>40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6"/>
      <c r="V24" s="6"/>
      <c r="W24" s="6"/>
    </row>
  </sheetData>
  <mergeCells count="24">
    <mergeCell ref="A5:T5"/>
    <mergeCell ref="A8:A13"/>
    <mergeCell ref="C8:S8"/>
    <mergeCell ref="B9:B13"/>
    <mergeCell ref="C9:C10"/>
    <mergeCell ref="D9:R9"/>
    <mergeCell ref="S9:S13"/>
    <mergeCell ref="D10:Q10"/>
    <mergeCell ref="C11:C12"/>
    <mergeCell ref="D11:D12"/>
    <mergeCell ref="P12:P13"/>
    <mergeCell ref="Q12:Q13"/>
    <mergeCell ref="H11:H12"/>
    <mergeCell ref="F11:F12"/>
    <mergeCell ref="E11:E12"/>
    <mergeCell ref="G11:G12"/>
    <mergeCell ref="I11:I12"/>
    <mergeCell ref="J11:Q11"/>
    <mergeCell ref="J12:J13"/>
    <mergeCell ref="K12:K13"/>
    <mergeCell ref="L12:L13"/>
    <mergeCell ref="M12:M13"/>
    <mergeCell ref="N12:N13"/>
    <mergeCell ref="O12:O1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4"/>
  <sheetViews>
    <sheetView topLeftCell="A9" workbookViewId="0">
      <selection activeCell="G13" sqref="G1:G1048576"/>
    </sheetView>
  </sheetViews>
  <sheetFormatPr defaultRowHeight="15" x14ac:dyDescent="0.25"/>
  <cols>
    <col min="1" max="1" width="11.7109375" customWidth="1"/>
    <col min="2" max="2" width="22.85546875" customWidth="1"/>
    <col min="3" max="3" width="17.140625" customWidth="1"/>
    <col min="4" max="5" width="17.5703125" customWidth="1"/>
    <col min="6" max="7" width="17.85546875" customWidth="1"/>
    <col min="8" max="9" width="16" customWidth="1"/>
    <col min="10" max="10" width="16.140625" customWidth="1"/>
    <col min="11" max="17" width="13.7109375" customWidth="1"/>
    <col min="18" max="19" width="14.5703125" customWidth="1"/>
    <col min="20" max="20" width="16.42578125" customWidth="1"/>
    <col min="21" max="21" width="9" customWidth="1"/>
  </cols>
  <sheetData>
    <row r="1" spans="1:23" ht="15" customHeight="1" x14ac:dyDescent="0.25">
      <c r="A1" s="4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" t="s">
        <v>41</v>
      </c>
      <c r="U1" s="3"/>
    </row>
    <row r="2" spans="1:23" ht="18" customHeight="1" x14ac:dyDescent="0.25">
      <c r="A2" s="4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3" t="s">
        <v>11</v>
      </c>
      <c r="U2" s="3"/>
    </row>
    <row r="3" spans="1:23" ht="16.5" customHeight="1" x14ac:dyDescent="0.25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43" t="s">
        <v>52</v>
      </c>
      <c r="U3" s="43"/>
    </row>
    <row r="4" spans="1:23" ht="16.5" customHeight="1" x14ac:dyDescent="0.25">
      <c r="A4" s="136" t="s">
        <v>50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43"/>
    </row>
    <row r="5" spans="1:23" s="9" customFormat="1" ht="17.25" customHeight="1" x14ac:dyDescent="0.25">
      <c r="A5" s="128" t="s">
        <v>51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68"/>
    </row>
    <row r="6" spans="1:23" s="9" customFormat="1" ht="18.75" customHeight="1" x14ac:dyDescent="0.25">
      <c r="A6" s="74"/>
      <c r="B6" s="74"/>
      <c r="C6" s="74"/>
      <c r="D6" s="74"/>
      <c r="E6" s="74"/>
      <c r="F6" s="74"/>
      <c r="G6" s="74"/>
      <c r="J6" s="25">
        <v>3203100000</v>
      </c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8"/>
      <c r="W6" s="8"/>
    </row>
    <row r="7" spans="1:23" ht="16.5" thickBot="1" x14ac:dyDescent="0.3">
      <c r="B7" s="7"/>
      <c r="C7" s="7"/>
      <c r="D7" s="7"/>
      <c r="E7" s="7"/>
      <c r="F7" s="7"/>
      <c r="G7" s="7"/>
      <c r="J7" s="26" t="s">
        <v>43</v>
      </c>
      <c r="K7" s="7"/>
      <c r="L7" s="7"/>
      <c r="M7" s="7"/>
      <c r="N7" s="7"/>
      <c r="O7" s="7"/>
      <c r="P7" s="7"/>
      <c r="Q7" s="7"/>
      <c r="R7" s="7"/>
      <c r="S7" s="7"/>
      <c r="T7" s="7"/>
    </row>
    <row r="8" spans="1:23" ht="26.25" customHeight="1" x14ac:dyDescent="0.25">
      <c r="A8" s="122" t="s">
        <v>1</v>
      </c>
      <c r="B8" s="76" t="s">
        <v>12</v>
      </c>
      <c r="C8" s="124" t="s">
        <v>3</v>
      </c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4"/>
      <c r="T8" s="126"/>
    </row>
    <row r="9" spans="1:23" ht="19.5" customHeight="1" x14ac:dyDescent="0.25">
      <c r="A9" s="123"/>
      <c r="B9" s="125" t="s">
        <v>2</v>
      </c>
      <c r="C9" s="125" t="s">
        <v>34</v>
      </c>
      <c r="D9" s="131" t="s">
        <v>39</v>
      </c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3"/>
      <c r="T9" s="127" t="s">
        <v>5</v>
      </c>
    </row>
    <row r="10" spans="1:23" ht="25.5" customHeight="1" x14ac:dyDescent="0.25">
      <c r="A10" s="123"/>
      <c r="B10" s="125"/>
      <c r="C10" s="125"/>
      <c r="D10" s="125" t="s">
        <v>6</v>
      </c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48" t="s">
        <v>47</v>
      </c>
      <c r="T10" s="127"/>
    </row>
    <row r="11" spans="1:23" ht="25.5" customHeight="1" x14ac:dyDescent="0.25">
      <c r="A11" s="123"/>
      <c r="B11" s="125"/>
      <c r="C11" s="125" t="s">
        <v>35</v>
      </c>
      <c r="D11" s="125" t="s">
        <v>36</v>
      </c>
      <c r="E11" s="77"/>
      <c r="F11" s="125" t="s">
        <v>37</v>
      </c>
      <c r="G11" s="129" t="s">
        <v>56</v>
      </c>
      <c r="H11" s="125" t="s">
        <v>38</v>
      </c>
      <c r="I11" s="125" t="s">
        <v>54</v>
      </c>
      <c r="J11" s="125" t="s">
        <v>10</v>
      </c>
      <c r="K11" s="125" t="s">
        <v>9</v>
      </c>
      <c r="L11" s="125"/>
      <c r="M11" s="125"/>
      <c r="N11" s="125"/>
      <c r="O11" s="125"/>
      <c r="P11" s="125"/>
      <c r="Q11" s="125"/>
      <c r="R11" s="125"/>
      <c r="S11" s="77" t="s">
        <v>9</v>
      </c>
      <c r="T11" s="127"/>
    </row>
    <row r="12" spans="1:23" ht="160.5" customHeight="1" x14ac:dyDescent="0.25">
      <c r="A12" s="123"/>
      <c r="B12" s="125"/>
      <c r="C12" s="125"/>
      <c r="D12" s="125"/>
      <c r="E12" s="77"/>
      <c r="F12" s="125"/>
      <c r="G12" s="130"/>
      <c r="H12" s="125"/>
      <c r="I12" s="125"/>
      <c r="J12" s="125"/>
      <c r="K12" s="120" t="s">
        <v>14</v>
      </c>
      <c r="L12" s="120" t="s">
        <v>15</v>
      </c>
      <c r="M12" s="120" t="s">
        <v>16</v>
      </c>
      <c r="N12" s="134" t="s">
        <v>53</v>
      </c>
      <c r="O12" s="120" t="s">
        <v>17</v>
      </c>
      <c r="P12" s="129" t="s">
        <v>45</v>
      </c>
      <c r="Q12" s="129" t="s">
        <v>46</v>
      </c>
      <c r="R12" s="125" t="s">
        <v>13</v>
      </c>
      <c r="S12" s="49" t="s">
        <v>48</v>
      </c>
      <c r="T12" s="127"/>
    </row>
    <row r="13" spans="1:23" ht="18.75" customHeight="1" x14ac:dyDescent="0.25">
      <c r="A13" s="123"/>
      <c r="B13" s="125"/>
      <c r="C13" s="77">
        <v>41040200</v>
      </c>
      <c r="D13" s="77">
        <v>41051000</v>
      </c>
      <c r="E13" s="77"/>
      <c r="F13" s="77">
        <v>41051200</v>
      </c>
      <c r="G13" s="77">
        <v>41051400</v>
      </c>
      <c r="H13" s="77">
        <v>41051500</v>
      </c>
      <c r="I13" s="77">
        <v>41055000</v>
      </c>
      <c r="J13" s="5">
        <v>41053900</v>
      </c>
      <c r="K13" s="120"/>
      <c r="L13" s="120"/>
      <c r="M13" s="120"/>
      <c r="N13" s="135"/>
      <c r="O13" s="120"/>
      <c r="P13" s="130"/>
      <c r="Q13" s="130"/>
      <c r="R13" s="125"/>
      <c r="S13" s="78">
        <v>41052600</v>
      </c>
      <c r="T13" s="127"/>
    </row>
    <row r="14" spans="1:23" ht="25.5" x14ac:dyDescent="0.25">
      <c r="A14" s="75" t="s">
        <v>32</v>
      </c>
      <c r="B14" s="16" t="s">
        <v>33</v>
      </c>
      <c r="C14" s="60">
        <f>'23.04.20'!C14+'5'!C14</f>
        <v>0</v>
      </c>
      <c r="D14" s="60">
        <f>'23.04.20'!D14+'5'!D14</f>
        <v>1190200</v>
      </c>
      <c r="E14" s="60"/>
      <c r="F14" s="60">
        <f>'23.04.20'!E14+'5'!E14</f>
        <v>569020</v>
      </c>
      <c r="G14" s="60">
        <f>'23.04.20'!F14+'5'!F14</f>
        <v>1922007</v>
      </c>
      <c r="H14" s="60">
        <f>'23.04.20'!G14+'5'!G14</f>
        <v>1867970</v>
      </c>
      <c r="I14" s="60">
        <f>'26.03.20'!G14+'4'!G14</f>
        <v>1571800</v>
      </c>
      <c r="J14" s="61">
        <f>'23.04.20'!I14+'5'!I14</f>
        <v>479140</v>
      </c>
      <c r="K14" s="62">
        <f>'23.04.20'!J14+'5'!J14</f>
        <v>37500</v>
      </c>
      <c r="L14" s="62">
        <f>'23.04.20'!K14+'5'!K14</f>
        <v>360000</v>
      </c>
      <c r="M14" s="62">
        <f>'23.04.20'!L14+'5'!L14</f>
        <v>54500</v>
      </c>
      <c r="N14" s="62">
        <f>'23.04.20'!M14+'5'!M14</f>
        <v>0</v>
      </c>
      <c r="O14" s="62">
        <f>'23.04.20'!N14+'5'!N14</f>
        <v>27140</v>
      </c>
      <c r="P14" s="60">
        <f>'23.04.20'!O14+'5'!O14</f>
        <v>0</v>
      </c>
      <c r="Q14" s="60">
        <f>'23.04.20'!P14+'5'!P14</f>
        <v>0</v>
      </c>
      <c r="R14" s="60">
        <f>'23.04.20'!Q14+'5'!Q14</f>
        <v>0</v>
      </c>
      <c r="S14" s="62">
        <f>'23.04.20'!R14+'5'!R14</f>
        <v>9700000</v>
      </c>
      <c r="T14" s="63">
        <f>'23.04.20'!S14+'5'!S14</f>
        <v>17300137</v>
      </c>
    </row>
    <row r="15" spans="1:23" ht="25.5" x14ac:dyDescent="0.25">
      <c r="A15" s="33" t="s">
        <v>30</v>
      </c>
      <c r="B15" s="34" t="s">
        <v>31</v>
      </c>
      <c r="C15" s="61">
        <f>'23.04.20'!C15+'5'!C15</f>
        <v>1082800</v>
      </c>
      <c r="D15" s="61">
        <f>'23.04.20'!D15+'5'!D15</f>
        <v>0</v>
      </c>
      <c r="E15" s="61"/>
      <c r="F15" s="61">
        <f>'23.04.20'!E15+'5'!E15</f>
        <v>0</v>
      </c>
      <c r="G15" s="61">
        <f>'23.04.20'!F15+'5'!F15</f>
        <v>0</v>
      </c>
      <c r="H15" s="61">
        <f>'23.04.20'!G15+'5'!G15</f>
        <v>1525100</v>
      </c>
      <c r="I15" s="61">
        <f>'26.03.20'!G15+'4'!G15</f>
        <v>0</v>
      </c>
      <c r="J15" s="61">
        <f>'23.04.20'!I15+'5'!I15</f>
        <v>1015177</v>
      </c>
      <c r="K15" s="61">
        <f>'23.04.20'!J15+'5'!J15</f>
        <v>0</v>
      </c>
      <c r="L15" s="61">
        <f>'23.04.20'!K15+'5'!K15</f>
        <v>0</v>
      </c>
      <c r="M15" s="61">
        <f>'23.04.20'!L15+'5'!L15</f>
        <v>0</v>
      </c>
      <c r="N15" s="61">
        <f>'23.04.20'!M15+'5'!M15</f>
        <v>0</v>
      </c>
      <c r="O15" s="61">
        <f>'23.04.20'!N15+'5'!N15</f>
        <v>0</v>
      </c>
      <c r="P15" s="61">
        <f>'23.04.20'!O15+'5'!O15</f>
        <v>20000</v>
      </c>
      <c r="Q15" s="61">
        <f>'23.04.20'!P15+'5'!P15</f>
        <v>0</v>
      </c>
      <c r="R15" s="61">
        <f>'23.04.20'!Q15+'5'!Q15</f>
        <v>995177</v>
      </c>
      <c r="S15" s="61">
        <f>'23.04.20'!R15+'5'!R15</f>
        <v>0</v>
      </c>
      <c r="T15" s="63">
        <f>'23.04.20'!S15+'5'!S15</f>
        <v>3623077</v>
      </c>
    </row>
    <row r="16" spans="1:23" x14ac:dyDescent="0.25">
      <c r="A16" s="36" t="s">
        <v>18</v>
      </c>
      <c r="B16" s="17" t="s">
        <v>19</v>
      </c>
      <c r="C16" s="64">
        <f>'23.04.20'!C16+'5'!C16</f>
        <v>0</v>
      </c>
      <c r="D16" s="62">
        <f>'23.04.20'!D16+'5'!D16</f>
        <v>0</v>
      </c>
      <c r="E16" s="62"/>
      <c r="F16" s="62">
        <f>'23.04.20'!E16+'5'!E16</f>
        <v>0</v>
      </c>
      <c r="G16" s="62">
        <f>'23.04.20'!F16+'5'!F16</f>
        <v>0</v>
      </c>
      <c r="H16" s="62">
        <f>'23.04.20'!G16+'5'!G16</f>
        <v>713300</v>
      </c>
      <c r="I16" s="62">
        <f>'26.03.20'!G16+'4'!G16</f>
        <v>0</v>
      </c>
      <c r="J16" s="61">
        <f>'23.04.20'!I16+'5'!I16</f>
        <v>906990</v>
      </c>
      <c r="K16" s="61">
        <f>'23.04.20'!J16+'5'!J16</f>
        <v>0</v>
      </c>
      <c r="L16" s="61">
        <f>'23.04.20'!K16+'5'!K16</f>
        <v>0</v>
      </c>
      <c r="M16" s="61">
        <f>'23.04.20'!L16+'5'!L16</f>
        <v>0</v>
      </c>
      <c r="N16" s="61">
        <f>'23.04.20'!M16+'5'!M16</f>
        <v>0</v>
      </c>
      <c r="O16" s="61">
        <f>'23.04.20'!N16+'5'!N16</f>
        <v>0</v>
      </c>
      <c r="P16" s="65">
        <f>'23.04.20'!O16+'5'!O16</f>
        <v>0</v>
      </c>
      <c r="Q16" s="65">
        <f>'23.04.20'!P16+'5'!P16</f>
        <v>0</v>
      </c>
      <c r="R16" s="61">
        <f>'23.04.20'!Q16+'5'!Q16</f>
        <v>906990</v>
      </c>
      <c r="S16" s="61">
        <f>'23.04.20'!R16+'5'!R16</f>
        <v>0</v>
      </c>
      <c r="T16" s="63">
        <f>'23.04.20'!S16+'5'!S16</f>
        <v>1620290</v>
      </c>
    </row>
    <row r="17" spans="1:24" x14ac:dyDescent="0.25">
      <c r="A17" s="36" t="s">
        <v>20</v>
      </c>
      <c r="B17" s="17" t="s">
        <v>21</v>
      </c>
      <c r="C17" s="64">
        <f>'23.04.20'!C17+'5'!C17</f>
        <v>0</v>
      </c>
      <c r="D17" s="62">
        <f>'23.04.20'!D17+'5'!D17</f>
        <v>0</v>
      </c>
      <c r="E17" s="62"/>
      <c r="F17" s="62">
        <f>'23.04.20'!E17+'5'!E17</f>
        <v>0</v>
      </c>
      <c r="G17" s="62">
        <f>'23.04.20'!F17+'5'!F17</f>
        <v>0</v>
      </c>
      <c r="H17" s="62">
        <f>'23.04.20'!G17+'5'!G17</f>
        <v>1532700</v>
      </c>
      <c r="I17" s="62">
        <f>'26.03.20'!G17+'4'!G17</f>
        <v>0</v>
      </c>
      <c r="J17" s="61">
        <f>'23.04.20'!I17+'5'!I17</f>
        <v>2274977</v>
      </c>
      <c r="K17" s="61">
        <f>'23.04.20'!J17+'5'!J17</f>
        <v>0</v>
      </c>
      <c r="L17" s="61">
        <f>'23.04.20'!K17+'5'!K17</f>
        <v>0</v>
      </c>
      <c r="M17" s="61">
        <f>'23.04.20'!L17+'5'!L17</f>
        <v>0</v>
      </c>
      <c r="N17" s="61">
        <f>'23.04.20'!M17+'5'!M17</f>
        <v>0</v>
      </c>
      <c r="O17" s="61">
        <f>'23.04.20'!N17+'5'!N17</f>
        <v>0</v>
      </c>
      <c r="P17" s="65">
        <f>'23.04.20'!O17+'5'!O17</f>
        <v>0</v>
      </c>
      <c r="Q17" s="65">
        <f>'23.04.20'!P17+'5'!P17</f>
        <v>0</v>
      </c>
      <c r="R17" s="61">
        <f>'23.04.20'!Q17+'5'!Q17</f>
        <v>2274977</v>
      </c>
      <c r="S17" s="61">
        <f>'23.04.20'!R17+'5'!R17</f>
        <v>0</v>
      </c>
      <c r="T17" s="63">
        <f>'23.04.20'!S17+'5'!S17</f>
        <v>3807677</v>
      </c>
    </row>
    <row r="18" spans="1:24" ht="25.5" x14ac:dyDescent="0.25">
      <c r="A18" s="36" t="s">
        <v>22</v>
      </c>
      <c r="B18" s="17" t="s">
        <v>23</v>
      </c>
      <c r="C18" s="64">
        <f>'23.04.20'!C18+'5'!C18</f>
        <v>0</v>
      </c>
      <c r="D18" s="62">
        <f>'23.04.20'!D18+'5'!D18</f>
        <v>0</v>
      </c>
      <c r="E18" s="62"/>
      <c r="F18" s="62">
        <f>'23.04.20'!E18+'5'!E18</f>
        <v>0</v>
      </c>
      <c r="G18" s="62">
        <f>'23.04.20'!F18+'5'!F18</f>
        <v>0</v>
      </c>
      <c r="H18" s="62">
        <f>'23.04.20'!G18+'5'!G18</f>
        <v>1137000</v>
      </c>
      <c r="I18" s="62">
        <f>'26.03.20'!G18+'4'!G18</f>
        <v>0</v>
      </c>
      <c r="J18" s="61">
        <f>'23.04.20'!I18+'5'!I18</f>
        <v>388475</v>
      </c>
      <c r="K18" s="61">
        <f>'23.04.20'!J18+'5'!J18</f>
        <v>0</v>
      </c>
      <c r="L18" s="61">
        <f>'23.04.20'!K18+'5'!K18</f>
        <v>0</v>
      </c>
      <c r="M18" s="61">
        <f>'23.04.20'!L18+'5'!L18</f>
        <v>0</v>
      </c>
      <c r="N18" s="61">
        <f>'23.04.20'!M18+'5'!M18</f>
        <v>0</v>
      </c>
      <c r="O18" s="61">
        <f>'23.04.20'!N18+'5'!N18</f>
        <v>0</v>
      </c>
      <c r="P18" s="65">
        <f>'23.04.20'!O18+'5'!O18</f>
        <v>5000</v>
      </c>
      <c r="Q18" s="65">
        <f>'23.04.20'!P18+'5'!P18</f>
        <v>0</v>
      </c>
      <c r="R18" s="61">
        <f>'23.04.20'!Q18+'5'!Q18</f>
        <v>383475</v>
      </c>
      <c r="S18" s="61">
        <f>'23.04.20'!R18+'5'!R18</f>
        <v>0</v>
      </c>
      <c r="T18" s="63">
        <f>'23.04.20'!S18+'5'!S18</f>
        <v>1525475</v>
      </c>
    </row>
    <row r="19" spans="1:24" x14ac:dyDescent="0.25">
      <c r="A19" s="36" t="s">
        <v>24</v>
      </c>
      <c r="B19" s="17" t="s">
        <v>25</v>
      </c>
      <c r="C19" s="64">
        <f>'23.04.20'!C19+'5'!C19</f>
        <v>0</v>
      </c>
      <c r="D19" s="62">
        <f>'23.04.20'!D19+'5'!D19</f>
        <v>0</v>
      </c>
      <c r="E19" s="62"/>
      <c r="F19" s="62">
        <f>'23.04.20'!E19+'5'!E19</f>
        <v>0</v>
      </c>
      <c r="G19" s="62">
        <f>'23.04.20'!F19+'5'!F19</f>
        <v>0</v>
      </c>
      <c r="H19" s="62">
        <f>'23.04.20'!G19+'5'!G19</f>
        <v>646800</v>
      </c>
      <c r="I19" s="62">
        <f>'26.03.20'!G19+'4'!G19</f>
        <v>0</v>
      </c>
      <c r="J19" s="61">
        <f>'23.04.20'!I19+'5'!I19</f>
        <v>688053</v>
      </c>
      <c r="K19" s="61">
        <f>'23.04.20'!J19+'5'!J19</f>
        <v>0</v>
      </c>
      <c r="L19" s="61">
        <f>'23.04.20'!K19+'5'!K19</f>
        <v>0</v>
      </c>
      <c r="M19" s="61">
        <f>'23.04.20'!L19+'5'!L19</f>
        <v>0</v>
      </c>
      <c r="N19" s="61">
        <f>'23.04.20'!M19+'5'!M19</f>
        <v>0</v>
      </c>
      <c r="O19" s="61">
        <f>'23.04.20'!N19+'5'!N19</f>
        <v>0</v>
      </c>
      <c r="P19" s="65">
        <f>'23.04.20'!O19+'5'!O19</f>
        <v>3000</v>
      </c>
      <c r="Q19" s="61">
        <f>'23.04.20'!P19+'5'!P19</f>
        <v>291075</v>
      </c>
      <c r="R19" s="61">
        <f>'23.04.20'!Q19+'5'!Q19</f>
        <v>393978</v>
      </c>
      <c r="S19" s="61">
        <f>'23.04.20'!R19+'5'!R19</f>
        <v>0</v>
      </c>
      <c r="T19" s="63">
        <f>'23.04.20'!S19+'5'!S19</f>
        <v>1334853</v>
      </c>
    </row>
    <row r="20" spans="1:24" x14ac:dyDescent="0.25">
      <c r="A20" s="36" t="s">
        <v>26</v>
      </c>
      <c r="B20" s="17" t="s">
        <v>27</v>
      </c>
      <c r="C20" s="64">
        <f>'23.04.20'!C20+'5'!C20</f>
        <v>0</v>
      </c>
      <c r="D20" s="62">
        <f>'23.04.20'!D20+'5'!D20</f>
        <v>0</v>
      </c>
      <c r="E20" s="62"/>
      <c r="F20" s="62">
        <f>'23.04.20'!E20+'5'!E20</f>
        <v>0</v>
      </c>
      <c r="G20" s="62">
        <f>'23.04.20'!F20+'5'!F20</f>
        <v>0</v>
      </c>
      <c r="H20" s="62">
        <f>'23.04.20'!G20+'5'!G20</f>
        <v>793700</v>
      </c>
      <c r="I20" s="62">
        <f>'26.03.20'!G20+'4'!G20</f>
        <v>0</v>
      </c>
      <c r="J20" s="61">
        <f>'23.04.20'!I20+'5'!I20</f>
        <v>604466</v>
      </c>
      <c r="K20" s="61">
        <f>'23.04.20'!J20+'5'!J20</f>
        <v>0</v>
      </c>
      <c r="L20" s="61">
        <f>'23.04.20'!K20+'5'!K20</f>
        <v>0</v>
      </c>
      <c r="M20" s="61">
        <f>'23.04.20'!L20+'5'!L20</f>
        <v>0</v>
      </c>
      <c r="N20" s="61">
        <f>'23.04.20'!M20+'5'!M20</f>
        <v>0</v>
      </c>
      <c r="O20" s="61">
        <f>'23.04.20'!N20+'5'!N20</f>
        <v>0</v>
      </c>
      <c r="P20" s="65">
        <f>'23.04.20'!O20+'5'!O20</f>
        <v>0</v>
      </c>
      <c r="Q20" s="65">
        <f>'23.04.20'!P20+'5'!P20</f>
        <v>0</v>
      </c>
      <c r="R20" s="61">
        <f>'23.04.20'!Q20+'5'!Q20</f>
        <v>604466</v>
      </c>
      <c r="S20" s="61">
        <f>'23.04.20'!R20+'5'!R20</f>
        <v>0</v>
      </c>
      <c r="T20" s="63">
        <f>'23.04.20'!S20+'5'!S20</f>
        <v>1398166</v>
      </c>
    </row>
    <row r="21" spans="1:24" x14ac:dyDescent="0.25">
      <c r="A21" s="36" t="s">
        <v>28</v>
      </c>
      <c r="B21" s="17" t="s">
        <v>29</v>
      </c>
      <c r="C21" s="64">
        <f>'23.04.20'!C21+'5'!C21</f>
        <v>0</v>
      </c>
      <c r="D21" s="62">
        <f>'23.04.20'!D21+'5'!D21</f>
        <v>0</v>
      </c>
      <c r="E21" s="62"/>
      <c r="F21" s="62">
        <f>'23.04.20'!E21+'5'!E21</f>
        <v>0</v>
      </c>
      <c r="G21" s="62">
        <f>'23.04.20'!F21+'5'!F21</f>
        <v>0</v>
      </c>
      <c r="H21" s="62">
        <f>'23.04.20'!G21+'5'!G21</f>
        <v>812400</v>
      </c>
      <c r="I21" s="62">
        <f>'26.03.20'!G21+'4'!G21</f>
        <v>0</v>
      </c>
      <c r="J21" s="61">
        <f>'23.04.20'!I21+'5'!I21</f>
        <v>490490</v>
      </c>
      <c r="K21" s="61">
        <f>'23.04.20'!J21+'5'!J21</f>
        <v>0</v>
      </c>
      <c r="L21" s="61">
        <f>'23.04.20'!K21+'5'!K21</f>
        <v>0</v>
      </c>
      <c r="M21" s="61">
        <f>'23.04.20'!L21+'5'!L21</f>
        <v>0</v>
      </c>
      <c r="N21" s="61">
        <f>'23.04.20'!M21+'5'!M21</f>
        <v>0</v>
      </c>
      <c r="O21" s="61">
        <f>'23.04.20'!N21+'5'!N21</f>
        <v>0</v>
      </c>
      <c r="P21" s="65">
        <f>'23.04.20'!O21+'5'!O21</f>
        <v>0</v>
      </c>
      <c r="Q21" s="65">
        <f>'23.04.20'!P21+'5'!P21</f>
        <v>117600</v>
      </c>
      <c r="R21" s="61">
        <f>'23.04.20'!Q21+'5'!Q21</f>
        <v>372890</v>
      </c>
      <c r="S21" s="61">
        <f>'23.04.20'!R21+'5'!R21</f>
        <v>0</v>
      </c>
      <c r="T21" s="63">
        <f>'23.04.20'!S21+'5'!S21</f>
        <v>1302890</v>
      </c>
    </row>
    <row r="22" spans="1:24" ht="15.75" thickBot="1" x14ac:dyDescent="0.3">
      <c r="A22" s="37" t="s">
        <v>7</v>
      </c>
      <c r="B22" s="38" t="s">
        <v>8</v>
      </c>
      <c r="C22" s="66">
        <f>'23.04.20'!C22+'5'!C22</f>
        <v>1082800</v>
      </c>
      <c r="D22" s="66">
        <f>'23.04.20'!D22+'5'!D22</f>
        <v>1190200</v>
      </c>
      <c r="E22" s="66"/>
      <c r="F22" s="66">
        <f>'23.04.20'!E22+'5'!E22</f>
        <v>569020</v>
      </c>
      <c r="G22" s="66">
        <f>'23.04.20'!F22+'5'!F22</f>
        <v>1922007</v>
      </c>
      <c r="H22" s="66">
        <f>'23.04.20'!G22+'5'!G22</f>
        <v>9028970</v>
      </c>
      <c r="I22" s="66">
        <f>'26.03.20'!G22+'4'!G22</f>
        <v>1571800</v>
      </c>
      <c r="J22" s="66">
        <f>'23.04.20'!I22+'5'!I22</f>
        <v>6847768</v>
      </c>
      <c r="K22" s="66">
        <f>'23.04.20'!J22+'5'!J22</f>
        <v>37500</v>
      </c>
      <c r="L22" s="66">
        <f>'23.04.20'!K22+'5'!K22</f>
        <v>360000</v>
      </c>
      <c r="M22" s="66">
        <f>'23.04.20'!L22+'5'!L22</f>
        <v>54500</v>
      </c>
      <c r="N22" s="66">
        <f>'23.04.20'!M22+'5'!M22</f>
        <v>0</v>
      </c>
      <c r="O22" s="66">
        <f>'23.04.20'!N22+'5'!N22</f>
        <v>27140</v>
      </c>
      <c r="P22" s="66">
        <f>'23.04.20'!O22+'5'!O22</f>
        <v>28000</v>
      </c>
      <c r="Q22" s="66">
        <f>'23.04.20'!P22+'5'!P22</f>
        <v>408675</v>
      </c>
      <c r="R22" s="66">
        <f>'23.04.20'!Q22+'5'!Q22</f>
        <v>5931953</v>
      </c>
      <c r="S22" s="66">
        <f>'23.04.20'!R22+'5'!R22</f>
        <v>9700000</v>
      </c>
      <c r="T22" s="67">
        <f>'23.04.20'!S22+'5'!S22</f>
        <v>31912565</v>
      </c>
    </row>
    <row r="23" spans="1:24" x14ac:dyDescent="0.25">
      <c r="A23" s="1"/>
    </row>
    <row r="24" spans="1:24" ht="15.75" x14ac:dyDescent="0.25">
      <c r="A24" s="19" t="s">
        <v>40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6"/>
      <c r="W24" s="6"/>
      <c r="X24" s="6"/>
    </row>
  </sheetData>
  <mergeCells count="25">
    <mergeCell ref="A4:T4"/>
    <mergeCell ref="A5:T5"/>
    <mergeCell ref="A8:A13"/>
    <mergeCell ref="C8:T8"/>
    <mergeCell ref="B9:B13"/>
    <mergeCell ref="C9:C10"/>
    <mergeCell ref="D9:S9"/>
    <mergeCell ref="T9:T13"/>
    <mergeCell ref="D10:R10"/>
    <mergeCell ref="C11:C12"/>
    <mergeCell ref="D11:D12"/>
    <mergeCell ref="F11:F12"/>
    <mergeCell ref="H11:H12"/>
    <mergeCell ref="J11:J12"/>
    <mergeCell ref="K11:R11"/>
    <mergeCell ref="K12:K13"/>
    <mergeCell ref="Q12:Q13"/>
    <mergeCell ref="R12:R13"/>
    <mergeCell ref="I11:I12"/>
    <mergeCell ref="G11:G12"/>
    <mergeCell ref="L12:L13"/>
    <mergeCell ref="M12:M13"/>
    <mergeCell ref="N12:N13"/>
    <mergeCell ref="O12:O13"/>
    <mergeCell ref="P12:P1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4"/>
  <sheetViews>
    <sheetView topLeftCell="A10" workbookViewId="0">
      <selection activeCell="D10" sqref="A1:XFD1048576"/>
    </sheetView>
  </sheetViews>
  <sheetFormatPr defaultRowHeight="15" x14ac:dyDescent="0.25"/>
  <cols>
    <col min="1" max="1" width="11.7109375" customWidth="1"/>
    <col min="2" max="2" width="22.85546875" customWidth="1"/>
    <col min="3" max="3" width="17.140625" customWidth="1"/>
    <col min="4" max="5" width="17.5703125" customWidth="1"/>
    <col min="6" max="6" width="17.85546875" customWidth="1"/>
    <col min="7" max="8" width="16" customWidth="1"/>
    <col min="9" max="16" width="13.7109375" customWidth="1"/>
    <col min="17" max="18" width="14.5703125" customWidth="1"/>
    <col min="19" max="19" width="16.42578125" customWidth="1"/>
    <col min="20" max="20" width="9" customWidth="1"/>
  </cols>
  <sheetData>
    <row r="1" spans="1:22" ht="15" customHeight="1" x14ac:dyDescent="0.25">
      <c r="A1" s="4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" t="s">
        <v>41</v>
      </c>
      <c r="T1" s="3"/>
    </row>
    <row r="2" spans="1:22" ht="18" customHeight="1" x14ac:dyDescent="0.25">
      <c r="A2" s="4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3" t="s">
        <v>11</v>
      </c>
      <c r="T2" s="3"/>
    </row>
    <row r="3" spans="1:22" ht="16.5" customHeight="1" x14ac:dyDescent="0.25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3" t="s">
        <v>49</v>
      </c>
      <c r="T3" s="43"/>
    </row>
    <row r="4" spans="1:22" ht="16.5" customHeight="1" x14ac:dyDescent="0.25">
      <c r="A4" s="4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43"/>
    </row>
    <row r="5" spans="1:22" s="9" customFormat="1" ht="17.25" customHeight="1" x14ac:dyDescent="0.25">
      <c r="A5" s="128" t="s">
        <v>44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</row>
    <row r="6" spans="1:22" s="9" customFormat="1" ht="18.75" customHeight="1" x14ac:dyDescent="0.25">
      <c r="A6" s="74"/>
      <c r="B6" s="74"/>
      <c r="C6" s="74"/>
      <c r="D6" s="74"/>
      <c r="E6" s="74"/>
      <c r="F6" s="74"/>
      <c r="I6" s="25">
        <v>3203100000</v>
      </c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8"/>
      <c r="V6" s="8"/>
    </row>
    <row r="7" spans="1:22" ht="16.5" thickBot="1" x14ac:dyDescent="0.3">
      <c r="B7" s="7"/>
      <c r="C7" s="7"/>
      <c r="D7" s="7"/>
      <c r="E7" s="7"/>
      <c r="F7" s="7"/>
      <c r="I7" s="26" t="s">
        <v>43</v>
      </c>
      <c r="J7" s="7"/>
      <c r="K7" s="7"/>
      <c r="L7" s="7"/>
      <c r="M7" s="7"/>
      <c r="N7" s="7"/>
      <c r="O7" s="7"/>
      <c r="P7" s="7"/>
      <c r="Q7" s="7"/>
      <c r="R7" s="7"/>
      <c r="S7" s="7"/>
    </row>
    <row r="8" spans="1:22" ht="26.25" customHeight="1" x14ac:dyDescent="0.25">
      <c r="A8" s="122" t="s">
        <v>1</v>
      </c>
      <c r="B8" s="76" t="s">
        <v>12</v>
      </c>
      <c r="C8" s="124" t="s">
        <v>3</v>
      </c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6"/>
    </row>
    <row r="9" spans="1:22" ht="19.5" customHeight="1" x14ac:dyDescent="0.25">
      <c r="A9" s="123"/>
      <c r="B9" s="125" t="s">
        <v>2</v>
      </c>
      <c r="C9" s="125" t="s">
        <v>34</v>
      </c>
      <c r="D9" s="131" t="s">
        <v>39</v>
      </c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3"/>
      <c r="S9" s="127" t="s">
        <v>5</v>
      </c>
    </row>
    <row r="10" spans="1:22" ht="25.5" customHeight="1" x14ac:dyDescent="0.25">
      <c r="A10" s="123"/>
      <c r="B10" s="125"/>
      <c r="C10" s="125"/>
      <c r="D10" s="125" t="s">
        <v>6</v>
      </c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48" t="s">
        <v>47</v>
      </c>
      <c r="S10" s="127"/>
    </row>
    <row r="11" spans="1:22" ht="25.5" customHeight="1" x14ac:dyDescent="0.25">
      <c r="A11" s="123"/>
      <c r="B11" s="125"/>
      <c r="C11" s="125" t="s">
        <v>35</v>
      </c>
      <c r="D11" s="125" t="s">
        <v>36</v>
      </c>
      <c r="E11" s="125" t="s">
        <v>57</v>
      </c>
      <c r="F11" s="125" t="s">
        <v>37</v>
      </c>
      <c r="G11" s="125" t="s">
        <v>38</v>
      </c>
      <c r="H11" s="125" t="s">
        <v>54</v>
      </c>
      <c r="I11" s="125" t="s">
        <v>10</v>
      </c>
      <c r="J11" s="125" t="s">
        <v>9</v>
      </c>
      <c r="K11" s="125"/>
      <c r="L11" s="125"/>
      <c r="M11" s="125"/>
      <c r="N11" s="125"/>
      <c r="O11" s="125"/>
      <c r="P11" s="125"/>
      <c r="Q11" s="125"/>
      <c r="R11" s="77" t="s">
        <v>9</v>
      </c>
      <c r="S11" s="127"/>
    </row>
    <row r="12" spans="1:22" ht="160.5" customHeight="1" x14ac:dyDescent="0.25">
      <c r="A12" s="123"/>
      <c r="B12" s="125"/>
      <c r="C12" s="125"/>
      <c r="D12" s="125"/>
      <c r="E12" s="125"/>
      <c r="F12" s="125"/>
      <c r="G12" s="125"/>
      <c r="H12" s="125"/>
      <c r="I12" s="125"/>
      <c r="J12" s="120" t="s">
        <v>14</v>
      </c>
      <c r="K12" s="120" t="s">
        <v>15</v>
      </c>
      <c r="L12" s="120" t="s">
        <v>16</v>
      </c>
      <c r="M12" s="134" t="s">
        <v>53</v>
      </c>
      <c r="N12" s="120" t="s">
        <v>17</v>
      </c>
      <c r="O12" s="129" t="s">
        <v>45</v>
      </c>
      <c r="P12" s="129" t="s">
        <v>46</v>
      </c>
      <c r="Q12" s="125" t="s">
        <v>13</v>
      </c>
      <c r="R12" s="49" t="s">
        <v>48</v>
      </c>
      <c r="S12" s="127"/>
    </row>
    <row r="13" spans="1:22" ht="18.75" customHeight="1" x14ac:dyDescent="0.25">
      <c r="A13" s="123"/>
      <c r="B13" s="125"/>
      <c r="C13" s="77">
        <v>41040200</v>
      </c>
      <c r="D13" s="77">
        <v>41051000</v>
      </c>
      <c r="E13" s="77">
        <v>41051100</v>
      </c>
      <c r="F13" s="77">
        <v>41051200</v>
      </c>
      <c r="G13" s="77">
        <v>41051500</v>
      </c>
      <c r="H13" s="77">
        <v>41055000</v>
      </c>
      <c r="I13" s="5">
        <v>41053900</v>
      </c>
      <c r="J13" s="120"/>
      <c r="K13" s="120"/>
      <c r="L13" s="120"/>
      <c r="M13" s="135"/>
      <c r="N13" s="120"/>
      <c r="O13" s="130"/>
      <c r="P13" s="130"/>
      <c r="Q13" s="125"/>
      <c r="R13" s="78">
        <v>41052600</v>
      </c>
      <c r="S13" s="127"/>
    </row>
    <row r="14" spans="1:22" ht="25.5" x14ac:dyDescent="0.25">
      <c r="A14" s="75" t="s">
        <v>32</v>
      </c>
      <c r="B14" s="16" t="s">
        <v>33</v>
      </c>
      <c r="C14" s="10"/>
      <c r="D14" s="18"/>
      <c r="E14" s="18">
        <v>506520</v>
      </c>
      <c r="F14" s="18">
        <v>164800</v>
      </c>
      <c r="G14" s="18"/>
      <c r="H14" s="18"/>
      <c r="I14" s="11">
        <f t="shared" ref="I14:I21" si="0">SUM(J14:Q14)</f>
        <v>0</v>
      </c>
      <c r="J14" s="12"/>
      <c r="K14" s="12"/>
      <c r="L14" s="12"/>
      <c r="M14" s="12"/>
      <c r="N14" s="12"/>
      <c r="O14" s="13"/>
      <c r="P14" s="13"/>
      <c r="Q14" s="13"/>
      <c r="R14" s="12"/>
      <c r="S14" s="58">
        <f>SUM(C14:I14)+R14</f>
        <v>671320</v>
      </c>
    </row>
    <row r="15" spans="1:22" ht="25.5" x14ac:dyDescent="0.25">
      <c r="A15" s="33" t="s">
        <v>30</v>
      </c>
      <c r="B15" s="34" t="s">
        <v>31</v>
      </c>
      <c r="C15" s="11"/>
      <c r="D15" s="11"/>
      <c r="E15" s="11"/>
      <c r="F15" s="11"/>
      <c r="G15" s="11"/>
      <c r="H15" s="11"/>
      <c r="I15" s="11">
        <f>SUM(J15:Q15)</f>
        <v>0</v>
      </c>
      <c r="J15" s="11"/>
      <c r="K15" s="11"/>
      <c r="L15" s="11"/>
      <c r="M15" s="11"/>
      <c r="N15" s="11"/>
      <c r="O15" s="11"/>
      <c r="P15" s="11"/>
      <c r="Q15" s="11"/>
      <c r="R15" s="11"/>
      <c r="S15" s="58">
        <f t="shared" ref="S15:S21" si="1">SUM(C15:I15)</f>
        <v>0</v>
      </c>
    </row>
    <row r="16" spans="1:22" x14ac:dyDescent="0.25">
      <c r="A16" s="36" t="s">
        <v>18</v>
      </c>
      <c r="B16" s="17" t="s">
        <v>19</v>
      </c>
      <c r="C16" s="14"/>
      <c r="D16" s="12"/>
      <c r="E16" s="12"/>
      <c r="F16" s="12"/>
      <c r="G16" s="12"/>
      <c r="H16" s="12"/>
      <c r="I16" s="11">
        <f t="shared" si="0"/>
        <v>0</v>
      </c>
      <c r="J16" s="11"/>
      <c r="K16" s="11"/>
      <c r="L16" s="11"/>
      <c r="M16" s="11"/>
      <c r="N16" s="11"/>
      <c r="O16" s="42"/>
      <c r="P16" s="42"/>
      <c r="Q16" s="11"/>
      <c r="R16" s="11"/>
      <c r="S16" s="58">
        <f t="shared" si="1"/>
        <v>0</v>
      </c>
    </row>
    <row r="17" spans="1:23" x14ac:dyDescent="0.25">
      <c r="A17" s="36" t="s">
        <v>20</v>
      </c>
      <c r="B17" s="17" t="s">
        <v>21</v>
      </c>
      <c r="C17" s="14"/>
      <c r="D17" s="12"/>
      <c r="E17" s="12"/>
      <c r="F17" s="12"/>
      <c r="G17" s="12"/>
      <c r="H17" s="12"/>
      <c r="I17" s="11">
        <f t="shared" si="0"/>
        <v>0</v>
      </c>
      <c r="J17" s="11"/>
      <c r="K17" s="11"/>
      <c r="L17" s="11"/>
      <c r="M17" s="11"/>
      <c r="N17" s="11"/>
      <c r="O17" s="42"/>
      <c r="P17" s="42"/>
      <c r="Q17" s="11"/>
      <c r="R17" s="11"/>
      <c r="S17" s="58">
        <f t="shared" si="1"/>
        <v>0</v>
      </c>
    </row>
    <row r="18" spans="1:23" ht="25.5" x14ac:dyDescent="0.25">
      <c r="A18" s="36" t="s">
        <v>22</v>
      </c>
      <c r="B18" s="17" t="s">
        <v>23</v>
      </c>
      <c r="C18" s="14"/>
      <c r="D18" s="12"/>
      <c r="E18" s="12"/>
      <c r="F18" s="12"/>
      <c r="G18" s="12"/>
      <c r="H18" s="12"/>
      <c r="I18" s="11">
        <f t="shared" si="0"/>
        <v>0</v>
      </c>
      <c r="J18" s="11"/>
      <c r="K18" s="11"/>
      <c r="L18" s="11"/>
      <c r="M18" s="11"/>
      <c r="N18" s="11"/>
      <c r="O18" s="42"/>
      <c r="P18" s="42"/>
      <c r="Q18" s="11"/>
      <c r="R18" s="11"/>
      <c r="S18" s="58">
        <f t="shared" si="1"/>
        <v>0</v>
      </c>
    </row>
    <row r="19" spans="1:23" x14ac:dyDescent="0.25">
      <c r="A19" s="36" t="s">
        <v>24</v>
      </c>
      <c r="B19" s="17" t="s">
        <v>25</v>
      </c>
      <c r="C19" s="14"/>
      <c r="D19" s="12"/>
      <c r="E19" s="12"/>
      <c r="F19" s="12"/>
      <c r="G19" s="12"/>
      <c r="H19" s="12"/>
      <c r="I19" s="11">
        <f t="shared" si="0"/>
        <v>0</v>
      </c>
      <c r="J19" s="11"/>
      <c r="K19" s="11"/>
      <c r="L19" s="11"/>
      <c r="M19" s="11"/>
      <c r="N19" s="11"/>
      <c r="O19" s="42"/>
      <c r="P19" s="11"/>
      <c r="Q19" s="11"/>
      <c r="R19" s="11"/>
      <c r="S19" s="58">
        <f t="shared" si="1"/>
        <v>0</v>
      </c>
    </row>
    <row r="20" spans="1:23" x14ac:dyDescent="0.25">
      <c r="A20" s="36" t="s">
        <v>26</v>
      </c>
      <c r="B20" s="17" t="s">
        <v>27</v>
      </c>
      <c r="C20" s="14"/>
      <c r="D20" s="12"/>
      <c r="E20" s="12"/>
      <c r="F20" s="12"/>
      <c r="G20" s="12"/>
      <c r="H20" s="12"/>
      <c r="I20" s="11">
        <f t="shared" si="0"/>
        <v>0</v>
      </c>
      <c r="J20" s="11"/>
      <c r="K20" s="11"/>
      <c r="L20" s="11"/>
      <c r="M20" s="11"/>
      <c r="N20" s="11"/>
      <c r="O20" s="42"/>
      <c r="P20" s="42"/>
      <c r="Q20" s="11"/>
      <c r="R20" s="11"/>
      <c r="S20" s="58">
        <f t="shared" si="1"/>
        <v>0</v>
      </c>
    </row>
    <row r="21" spans="1:23" x14ac:dyDescent="0.25">
      <c r="A21" s="36" t="s">
        <v>28</v>
      </c>
      <c r="B21" s="17" t="s">
        <v>29</v>
      </c>
      <c r="C21" s="14"/>
      <c r="D21" s="12"/>
      <c r="E21" s="12"/>
      <c r="F21" s="12"/>
      <c r="G21" s="12"/>
      <c r="H21" s="12"/>
      <c r="I21" s="11">
        <f t="shared" si="0"/>
        <v>0</v>
      </c>
      <c r="J21" s="11"/>
      <c r="K21" s="11"/>
      <c r="L21" s="11"/>
      <c r="M21" s="11"/>
      <c r="N21" s="11"/>
      <c r="O21" s="42"/>
      <c r="P21" s="42"/>
      <c r="Q21" s="11"/>
      <c r="R21" s="11"/>
      <c r="S21" s="58">
        <f t="shared" si="1"/>
        <v>0</v>
      </c>
    </row>
    <row r="22" spans="1:23" ht="15.75" thickBot="1" x14ac:dyDescent="0.3">
      <c r="A22" s="37" t="s">
        <v>7</v>
      </c>
      <c r="B22" s="38" t="s">
        <v>8</v>
      </c>
      <c r="C22" s="39">
        <f t="shared" ref="C22:H22" si="2">SUM(C14:C21)</f>
        <v>0</v>
      </c>
      <c r="D22" s="39">
        <f t="shared" si="2"/>
        <v>0</v>
      </c>
      <c r="E22" s="39">
        <f t="shared" ref="E22" si="3">SUM(E14:E21)</f>
        <v>506520</v>
      </c>
      <c r="F22" s="39">
        <f t="shared" si="2"/>
        <v>164800</v>
      </c>
      <c r="G22" s="39">
        <f t="shared" si="2"/>
        <v>0</v>
      </c>
      <c r="H22" s="39">
        <f t="shared" si="2"/>
        <v>0</v>
      </c>
      <c r="I22" s="39">
        <f>SUM(I14:I21)</f>
        <v>0</v>
      </c>
      <c r="J22" s="39">
        <f t="shared" ref="J22:R22" si="4">SUM(J14:J21)</f>
        <v>0</v>
      </c>
      <c r="K22" s="39">
        <f t="shared" si="4"/>
        <v>0</v>
      </c>
      <c r="L22" s="39">
        <f t="shared" si="4"/>
        <v>0</v>
      </c>
      <c r="M22" s="39">
        <f t="shared" si="4"/>
        <v>0</v>
      </c>
      <c r="N22" s="39">
        <f t="shared" si="4"/>
        <v>0</v>
      </c>
      <c r="O22" s="39">
        <f t="shared" si="4"/>
        <v>0</v>
      </c>
      <c r="P22" s="39">
        <f t="shared" si="4"/>
        <v>0</v>
      </c>
      <c r="Q22" s="39">
        <f t="shared" si="4"/>
        <v>0</v>
      </c>
      <c r="R22" s="39">
        <f t="shared" si="4"/>
        <v>0</v>
      </c>
      <c r="S22" s="59">
        <f>SUM(C22:I22)+R22</f>
        <v>671320</v>
      </c>
    </row>
    <row r="23" spans="1:23" x14ac:dyDescent="0.25">
      <c r="A23" s="1"/>
    </row>
    <row r="24" spans="1:23" ht="15.75" x14ac:dyDescent="0.25">
      <c r="A24" s="19" t="s">
        <v>40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6"/>
      <c r="V24" s="6"/>
      <c r="W24" s="6"/>
    </row>
  </sheetData>
  <mergeCells count="24">
    <mergeCell ref="A5:T5"/>
    <mergeCell ref="A8:A13"/>
    <mergeCell ref="C8:S8"/>
    <mergeCell ref="B9:B13"/>
    <mergeCell ref="C9:C10"/>
    <mergeCell ref="D9:R9"/>
    <mergeCell ref="S9:S13"/>
    <mergeCell ref="D10:Q10"/>
    <mergeCell ref="C11:C12"/>
    <mergeCell ref="D11:D12"/>
    <mergeCell ref="P12:P13"/>
    <mergeCell ref="Q12:Q13"/>
    <mergeCell ref="H11:H12"/>
    <mergeCell ref="E11:E12"/>
    <mergeCell ref="F11:F12"/>
    <mergeCell ref="G11:G12"/>
    <mergeCell ref="I11:I12"/>
    <mergeCell ref="J11:Q11"/>
    <mergeCell ref="J12:J13"/>
    <mergeCell ref="K12:K13"/>
    <mergeCell ref="L12:L13"/>
    <mergeCell ref="M12:M13"/>
    <mergeCell ref="N12:N13"/>
    <mergeCell ref="O12:O1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4"/>
  <sheetViews>
    <sheetView workbookViewId="0">
      <selection activeCell="G1" sqref="G1:G1048576"/>
    </sheetView>
  </sheetViews>
  <sheetFormatPr defaultRowHeight="15" x14ac:dyDescent="0.25"/>
  <cols>
    <col min="1" max="1" width="11.7109375" customWidth="1"/>
    <col min="2" max="2" width="22.85546875" customWidth="1"/>
    <col min="3" max="3" width="17.140625" customWidth="1"/>
    <col min="4" max="5" width="17.5703125" customWidth="1"/>
    <col min="6" max="7" width="17.85546875" customWidth="1"/>
    <col min="8" max="9" width="16" customWidth="1"/>
    <col min="10" max="10" width="16.5703125" customWidth="1"/>
    <col min="11" max="17" width="13.7109375" customWidth="1"/>
    <col min="18" max="19" width="14.5703125" customWidth="1"/>
    <col min="20" max="20" width="16.42578125" customWidth="1"/>
    <col min="21" max="21" width="9" customWidth="1"/>
  </cols>
  <sheetData>
    <row r="1" spans="1:23" ht="15" customHeight="1" x14ac:dyDescent="0.25">
      <c r="A1" s="4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" t="s">
        <v>41</v>
      </c>
      <c r="U1" s="3"/>
    </row>
    <row r="2" spans="1:23" ht="18" customHeight="1" x14ac:dyDescent="0.25">
      <c r="A2" s="4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3" t="s">
        <v>11</v>
      </c>
      <c r="U2" s="3"/>
    </row>
    <row r="3" spans="1:23" ht="16.5" customHeight="1" x14ac:dyDescent="0.25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43" t="s">
        <v>58</v>
      </c>
      <c r="U3" s="43"/>
    </row>
    <row r="4" spans="1:23" ht="16.5" customHeight="1" x14ac:dyDescent="0.25">
      <c r="A4" s="136" t="s">
        <v>50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43"/>
    </row>
    <row r="5" spans="1:23" s="9" customFormat="1" ht="17.25" customHeight="1" x14ac:dyDescent="0.25">
      <c r="A5" s="128" t="s">
        <v>51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68"/>
    </row>
    <row r="6" spans="1:23" s="9" customFormat="1" ht="18.75" customHeight="1" x14ac:dyDescent="0.25">
      <c r="A6" s="74"/>
      <c r="B6" s="74"/>
      <c r="C6" s="74"/>
      <c r="D6" s="74"/>
      <c r="E6" s="74"/>
      <c r="F6" s="74"/>
      <c r="G6" s="100"/>
      <c r="J6" s="25">
        <v>3203100000</v>
      </c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8"/>
      <c r="W6" s="8"/>
    </row>
    <row r="7" spans="1:23" ht="16.5" thickBot="1" x14ac:dyDescent="0.3">
      <c r="B7" s="7"/>
      <c r="C7" s="7"/>
      <c r="D7" s="7"/>
      <c r="E7" s="7"/>
      <c r="F7" s="7"/>
      <c r="G7" s="7"/>
      <c r="J7" s="26" t="s">
        <v>43</v>
      </c>
      <c r="K7" s="7"/>
      <c r="L7" s="7"/>
      <c r="M7" s="7"/>
      <c r="N7" s="7"/>
      <c r="O7" s="7"/>
      <c r="P7" s="7"/>
      <c r="Q7" s="7"/>
      <c r="R7" s="7"/>
      <c r="S7" s="7"/>
      <c r="T7" s="7"/>
    </row>
    <row r="8" spans="1:23" ht="26.25" customHeight="1" x14ac:dyDescent="0.25">
      <c r="A8" s="122" t="s">
        <v>1</v>
      </c>
      <c r="B8" s="76" t="s">
        <v>12</v>
      </c>
      <c r="C8" s="124" t="s">
        <v>3</v>
      </c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4"/>
      <c r="T8" s="126"/>
    </row>
    <row r="9" spans="1:23" ht="19.5" customHeight="1" x14ac:dyDescent="0.25">
      <c r="A9" s="123"/>
      <c r="B9" s="125" t="s">
        <v>2</v>
      </c>
      <c r="C9" s="125" t="s">
        <v>34</v>
      </c>
      <c r="D9" s="131" t="s">
        <v>39</v>
      </c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3"/>
      <c r="T9" s="127" t="s">
        <v>5</v>
      </c>
    </row>
    <row r="10" spans="1:23" ht="25.5" customHeight="1" x14ac:dyDescent="0.25">
      <c r="A10" s="123"/>
      <c r="B10" s="125"/>
      <c r="C10" s="125"/>
      <c r="D10" s="125" t="s">
        <v>6</v>
      </c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48" t="s">
        <v>47</v>
      </c>
      <c r="T10" s="127"/>
    </row>
    <row r="11" spans="1:23" ht="25.5" customHeight="1" x14ac:dyDescent="0.25">
      <c r="A11" s="123"/>
      <c r="B11" s="125"/>
      <c r="C11" s="125" t="s">
        <v>35</v>
      </c>
      <c r="D11" s="125" t="s">
        <v>36</v>
      </c>
      <c r="E11" s="125" t="s">
        <v>57</v>
      </c>
      <c r="F11" s="125" t="s">
        <v>37</v>
      </c>
      <c r="G11" s="129" t="s">
        <v>56</v>
      </c>
      <c r="H11" s="125" t="s">
        <v>38</v>
      </c>
      <c r="I11" s="125" t="s">
        <v>54</v>
      </c>
      <c r="J11" s="125" t="s">
        <v>10</v>
      </c>
      <c r="K11" s="125" t="s">
        <v>9</v>
      </c>
      <c r="L11" s="125"/>
      <c r="M11" s="125"/>
      <c r="N11" s="125"/>
      <c r="O11" s="125"/>
      <c r="P11" s="125"/>
      <c r="Q11" s="125"/>
      <c r="R11" s="125"/>
      <c r="S11" s="77" t="s">
        <v>9</v>
      </c>
      <c r="T11" s="127"/>
    </row>
    <row r="12" spans="1:23" ht="160.5" customHeight="1" x14ac:dyDescent="0.25">
      <c r="A12" s="123"/>
      <c r="B12" s="125"/>
      <c r="C12" s="125"/>
      <c r="D12" s="125"/>
      <c r="E12" s="125"/>
      <c r="F12" s="125"/>
      <c r="G12" s="130"/>
      <c r="H12" s="125"/>
      <c r="I12" s="125"/>
      <c r="J12" s="125"/>
      <c r="K12" s="120" t="s">
        <v>14</v>
      </c>
      <c r="L12" s="120" t="s">
        <v>15</v>
      </c>
      <c r="M12" s="120" t="s">
        <v>16</v>
      </c>
      <c r="N12" s="134" t="s">
        <v>53</v>
      </c>
      <c r="O12" s="120" t="s">
        <v>17</v>
      </c>
      <c r="P12" s="129" t="s">
        <v>45</v>
      </c>
      <c r="Q12" s="129" t="s">
        <v>46</v>
      </c>
      <c r="R12" s="125" t="s">
        <v>13</v>
      </c>
      <c r="S12" s="49" t="s">
        <v>48</v>
      </c>
      <c r="T12" s="127"/>
    </row>
    <row r="13" spans="1:23" ht="18.75" customHeight="1" x14ac:dyDescent="0.25">
      <c r="A13" s="123"/>
      <c r="B13" s="125"/>
      <c r="C13" s="77">
        <v>41040200</v>
      </c>
      <c r="D13" s="77">
        <v>41051000</v>
      </c>
      <c r="E13" s="77">
        <v>41051100</v>
      </c>
      <c r="F13" s="77">
        <v>41051200</v>
      </c>
      <c r="G13" s="101">
        <v>41051400</v>
      </c>
      <c r="H13" s="77">
        <v>41051500</v>
      </c>
      <c r="I13" s="77">
        <v>41055000</v>
      </c>
      <c r="J13" s="5">
        <v>41053900</v>
      </c>
      <c r="K13" s="120"/>
      <c r="L13" s="120"/>
      <c r="M13" s="120"/>
      <c r="N13" s="135"/>
      <c r="O13" s="120"/>
      <c r="P13" s="130"/>
      <c r="Q13" s="130"/>
      <c r="R13" s="125"/>
      <c r="S13" s="78">
        <v>41052600</v>
      </c>
      <c r="T13" s="127"/>
    </row>
    <row r="14" spans="1:23" ht="25.5" x14ac:dyDescent="0.25">
      <c r="A14" s="75" t="s">
        <v>32</v>
      </c>
      <c r="B14" s="16" t="s">
        <v>33</v>
      </c>
      <c r="C14" s="60">
        <f>'28.05.20'!C14+'6'!C14</f>
        <v>0</v>
      </c>
      <c r="D14" s="60">
        <f>'28.05.20'!D14+'6'!D14</f>
        <v>1190200</v>
      </c>
      <c r="E14" s="60">
        <f>'28.05.20'!E14+'6'!E14</f>
        <v>506520</v>
      </c>
      <c r="F14" s="60">
        <f>'28.05.20'!F14+'6'!F14</f>
        <v>733820</v>
      </c>
      <c r="G14" s="60">
        <f>'23.04.20'!F14+'5'!F14</f>
        <v>1922007</v>
      </c>
      <c r="H14" s="60">
        <f>'28.05.20'!H14+'6'!G14</f>
        <v>1867970</v>
      </c>
      <c r="I14" s="60">
        <f>'26.03.20'!G14+'4'!G14</f>
        <v>1571800</v>
      </c>
      <c r="J14" s="61">
        <f>'28.05.20'!J14+'6'!I14</f>
        <v>479140</v>
      </c>
      <c r="K14" s="62">
        <f>'28.05.20'!K14+'6'!J14</f>
        <v>37500</v>
      </c>
      <c r="L14" s="62">
        <f>'28.05.20'!L14+'6'!K14</f>
        <v>360000</v>
      </c>
      <c r="M14" s="62">
        <f>'28.05.20'!M14+'6'!L14</f>
        <v>54500</v>
      </c>
      <c r="N14" s="62">
        <f>'28.05.20'!N14+'6'!M14</f>
        <v>0</v>
      </c>
      <c r="O14" s="62">
        <f>'28.05.20'!O14+'6'!N14</f>
        <v>27140</v>
      </c>
      <c r="P14" s="60">
        <f>'28.05.20'!P14+'6'!O14</f>
        <v>0</v>
      </c>
      <c r="Q14" s="60">
        <f>'28.05.20'!Q14+'6'!P14</f>
        <v>0</v>
      </c>
      <c r="R14" s="60">
        <f>'28.05.20'!R14+'6'!Q14</f>
        <v>0</v>
      </c>
      <c r="S14" s="62">
        <f>'28.05.20'!S14+'6'!R14</f>
        <v>9700000</v>
      </c>
      <c r="T14" s="63">
        <f>'28.05.20'!T14+'6'!S14</f>
        <v>17971457</v>
      </c>
    </row>
    <row r="15" spans="1:23" ht="25.5" x14ac:dyDescent="0.25">
      <c r="A15" s="33" t="s">
        <v>30</v>
      </c>
      <c r="B15" s="34" t="s">
        <v>31</v>
      </c>
      <c r="C15" s="61">
        <f>'28.05.20'!C15+'6'!C15</f>
        <v>1082800</v>
      </c>
      <c r="D15" s="61">
        <f>'28.05.20'!D15+'6'!D15</f>
        <v>0</v>
      </c>
      <c r="E15" s="61">
        <f>'28.05.20'!E15+'6'!E15</f>
        <v>0</v>
      </c>
      <c r="F15" s="61">
        <f>'28.05.20'!F15+'6'!F15</f>
        <v>0</v>
      </c>
      <c r="G15" s="61">
        <f>'23.04.20'!F15+'5'!F15</f>
        <v>0</v>
      </c>
      <c r="H15" s="61">
        <f>'28.05.20'!H15+'6'!G15</f>
        <v>1525100</v>
      </c>
      <c r="I15" s="61">
        <f>'26.03.20'!G15+'4'!G15</f>
        <v>0</v>
      </c>
      <c r="J15" s="61">
        <f>'28.05.20'!J15+'6'!I15</f>
        <v>1015177</v>
      </c>
      <c r="K15" s="61">
        <f>'28.05.20'!K15+'6'!J15</f>
        <v>0</v>
      </c>
      <c r="L15" s="61">
        <f>'28.05.20'!L15+'6'!K15</f>
        <v>0</v>
      </c>
      <c r="M15" s="61">
        <f>'28.05.20'!M15+'6'!L15</f>
        <v>0</v>
      </c>
      <c r="N15" s="61">
        <f>'28.05.20'!N15+'6'!M15</f>
        <v>0</v>
      </c>
      <c r="O15" s="61">
        <f>'28.05.20'!O15+'6'!N15</f>
        <v>0</v>
      </c>
      <c r="P15" s="61">
        <f>'28.05.20'!P15+'6'!O15</f>
        <v>20000</v>
      </c>
      <c r="Q15" s="61">
        <f>'28.05.20'!Q15+'6'!P15</f>
        <v>0</v>
      </c>
      <c r="R15" s="61">
        <f>'28.05.20'!R15+'6'!Q15</f>
        <v>995177</v>
      </c>
      <c r="S15" s="61">
        <f>'28.05.20'!S15+'6'!R15</f>
        <v>0</v>
      </c>
      <c r="T15" s="63">
        <f>'28.05.20'!T15+'6'!S15</f>
        <v>3623077</v>
      </c>
    </row>
    <row r="16" spans="1:23" x14ac:dyDescent="0.25">
      <c r="A16" s="36" t="s">
        <v>18</v>
      </c>
      <c r="B16" s="17" t="s">
        <v>19</v>
      </c>
      <c r="C16" s="64">
        <f>'28.05.20'!C16+'6'!C16</f>
        <v>0</v>
      </c>
      <c r="D16" s="62">
        <f>'28.05.20'!D16+'6'!D16</f>
        <v>0</v>
      </c>
      <c r="E16" s="62">
        <f>'28.05.20'!E16+'6'!E16</f>
        <v>0</v>
      </c>
      <c r="F16" s="62">
        <f>'28.05.20'!F16+'6'!F16</f>
        <v>0</v>
      </c>
      <c r="G16" s="62">
        <f>'23.04.20'!F16+'5'!F16</f>
        <v>0</v>
      </c>
      <c r="H16" s="62">
        <f>'28.05.20'!H16+'6'!G16</f>
        <v>713300</v>
      </c>
      <c r="I16" s="62">
        <f>'26.03.20'!G16+'4'!G16</f>
        <v>0</v>
      </c>
      <c r="J16" s="61">
        <f>'28.05.20'!J16+'6'!I16</f>
        <v>906990</v>
      </c>
      <c r="K16" s="61">
        <f>'28.05.20'!K16+'6'!J16</f>
        <v>0</v>
      </c>
      <c r="L16" s="61">
        <f>'28.05.20'!L16+'6'!K16</f>
        <v>0</v>
      </c>
      <c r="M16" s="61">
        <f>'28.05.20'!M16+'6'!L16</f>
        <v>0</v>
      </c>
      <c r="N16" s="61">
        <f>'28.05.20'!N16+'6'!M16</f>
        <v>0</v>
      </c>
      <c r="O16" s="61">
        <f>'28.05.20'!O16+'6'!N16</f>
        <v>0</v>
      </c>
      <c r="P16" s="65">
        <f>'28.05.20'!P16+'6'!O16</f>
        <v>0</v>
      </c>
      <c r="Q16" s="65">
        <f>'28.05.20'!Q16+'6'!P16</f>
        <v>0</v>
      </c>
      <c r="R16" s="61">
        <f>'28.05.20'!R16+'6'!Q16</f>
        <v>906990</v>
      </c>
      <c r="S16" s="61">
        <f>'28.05.20'!S16+'6'!R16</f>
        <v>0</v>
      </c>
      <c r="T16" s="63">
        <f>'28.05.20'!T16+'6'!S16</f>
        <v>1620290</v>
      </c>
    </row>
    <row r="17" spans="1:24" x14ac:dyDescent="0.25">
      <c r="A17" s="36" t="s">
        <v>20</v>
      </c>
      <c r="B17" s="17" t="s">
        <v>21</v>
      </c>
      <c r="C17" s="64">
        <f>'28.05.20'!C17+'6'!C17</f>
        <v>0</v>
      </c>
      <c r="D17" s="62">
        <f>'28.05.20'!D17+'6'!D17</f>
        <v>0</v>
      </c>
      <c r="E17" s="62">
        <f>'28.05.20'!E17+'6'!E17</f>
        <v>0</v>
      </c>
      <c r="F17" s="62">
        <f>'28.05.20'!F17+'6'!F17</f>
        <v>0</v>
      </c>
      <c r="G17" s="62">
        <f>'23.04.20'!F17+'5'!F17</f>
        <v>0</v>
      </c>
      <c r="H17" s="62">
        <f>'28.05.20'!H17+'6'!G17</f>
        <v>1532700</v>
      </c>
      <c r="I17" s="62">
        <f>'26.03.20'!G17+'4'!G17</f>
        <v>0</v>
      </c>
      <c r="J17" s="61">
        <f>'28.05.20'!J17+'6'!I17</f>
        <v>2274977</v>
      </c>
      <c r="K17" s="61">
        <f>'28.05.20'!K17+'6'!J17</f>
        <v>0</v>
      </c>
      <c r="L17" s="61">
        <f>'28.05.20'!L17+'6'!K17</f>
        <v>0</v>
      </c>
      <c r="M17" s="61">
        <f>'28.05.20'!M17+'6'!L17</f>
        <v>0</v>
      </c>
      <c r="N17" s="61">
        <f>'28.05.20'!N17+'6'!M17</f>
        <v>0</v>
      </c>
      <c r="O17" s="61">
        <f>'28.05.20'!O17+'6'!N17</f>
        <v>0</v>
      </c>
      <c r="P17" s="65">
        <f>'28.05.20'!P17+'6'!O17</f>
        <v>0</v>
      </c>
      <c r="Q17" s="65">
        <f>'28.05.20'!Q17+'6'!P17</f>
        <v>0</v>
      </c>
      <c r="R17" s="61">
        <f>'28.05.20'!R17+'6'!Q17</f>
        <v>2274977</v>
      </c>
      <c r="S17" s="61">
        <f>'28.05.20'!S17+'6'!R17</f>
        <v>0</v>
      </c>
      <c r="T17" s="63">
        <f>'28.05.20'!T17+'6'!S17</f>
        <v>3807677</v>
      </c>
    </row>
    <row r="18" spans="1:24" ht="25.5" x14ac:dyDescent="0.25">
      <c r="A18" s="36" t="s">
        <v>22</v>
      </c>
      <c r="B18" s="17" t="s">
        <v>23</v>
      </c>
      <c r="C18" s="64">
        <f>'28.05.20'!C18+'6'!C18</f>
        <v>0</v>
      </c>
      <c r="D18" s="62">
        <f>'28.05.20'!D18+'6'!D18</f>
        <v>0</v>
      </c>
      <c r="E18" s="62">
        <f>'28.05.20'!E18+'6'!E18</f>
        <v>0</v>
      </c>
      <c r="F18" s="62">
        <f>'28.05.20'!F18+'6'!F18</f>
        <v>0</v>
      </c>
      <c r="G18" s="62">
        <f>'23.04.20'!F18+'5'!F18</f>
        <v>0</v>
      </c>
      <c r="H18" s="62">
        <f>'28.05.20'!H18+'6'!G18</f>
        <v>1137000</v>
      </c>
      <c r="I18" s="62">
        <f>'26.03.20'!G18+'4'!G18</f>
        <v>0</v>
      </c>
      <c r="J18" s="61">
        <f>'28.05.20'!J18+'6'!I18</f>
        <v>388475</v>
      </c>
      <c r="K18" s="61">
        <f>'28.05.20'!K18+'6'!J18</f>
        <v>0</v>
      </c>
      <c r="L18" s="61">
        <f>'28.05.20'!L18+'6'!K18</f>
        <v>0</v>
      </c>
      <c r="M18" s="61">
        <f>'28.05.20'!M18+'6'!L18</f>
        <v>0</v>
      </c>
      <c r="N18" s="61">
        <f>'28.05.20'!N18+'6'!M18</f>
        <v>0</v>
      </c>
      <c r="O18" s="61">
        <f>'28.05.20'!O18+'6'!N18</f>
        <v>0</v>
      </c>
      <c r="P18" s="65">
        <f>'28.05.20'!P18+'6'!O18</f>
        <v>5000</v>
      </c>
      <c r="Q18" s="65">
        <f>'28.05.20'!Q18+'6'!P18</f>
        <v>0</v>
      </c>
      <c r="R18" s="61">
        <f>'28.05.20'!R18+'6'!Q18</f>
        <v>383475</v>
      </c>
      <c r="S18" s="61">
        <f>'28.05.20'!S18+'6'!R18</f>
        <v>0</v>
      </c>
      <c r="T18" s="63">
        <f>'28.05.20'!T18+'6'!S18</f>
        <v>1525475</v>
      </c>
    </row>
    <row r="19" spans="1:24" x14ac:dyDescent="0.25">
      <c r="A19" s="36" t="s">
        <v>24</v>
      </c>
      <c r="B19" s="17" t="s">
        <v>25</v>
      </c>
      <c r="C19" s="64">
        <f>'28.05.20'!C19+'6'!C19</f>
        <v>0</v>
      </c>
      <c r="D19" s="62">
        <f>'28.05.20'!D19+'6'!D19</f>
        <v>0</v>
      </c>
      <c r="E19" s="62">
        <f>'28.05.20'!E19+'6'!E19</f>
        <v>0</v>
      </c>
      <c r="F19" s="62">
        <f>'28.05.20'!F19+'6'!F19</f>
        <v>0</v>
      </c>
      <c r="G19" s="62">
        <f>'23.04.20'!F19+'5'!F19</f>
        <v>0</v>
      </c>
      <c r="H19" s="62">
        <f>'28.05.20'!H19+'6'!G19</f>
        <v>646800</v>
      </c>
      <c r="I19" s="62">
        <f>'26.03.20'!G19+'4'!G19</f>
        <v>0</v>
      </c>
      <c r="J19" s="61">
        <f>'28.05.20'!J19+'6'!I19</f>
        <v>688053</v>
      </c>
      <c r="K19" s="61">
        <f>'28.05.20'!K19+'6'!J19</f>
        <v>0</v>
      </c>
      <c r="L19" s="61">
        <f>'28.05.20'!L19+'6'!K19</f>
        <v>0</v>
      </c>
      <c r="M19" s="61">
        <f>'28.05.20'!M19+'6'!L19</f>
        <v>0</v>
      </c>
      <c r="N19" s="61">
        <f>'28.05.20'!N19+'6'!M19</f>
        <v>0</v>
      </c>
      <c r="O19" s="61">
        <f>'28.05.20'!O19+'6'!N19</f>
        <v>0</v>
      </c>
      <c r="P19" s="65">
        <f>'28.05.20'!P19+'6'!O19</f>
        <v>3000</v>
      </c>
      <c r="Q19" s="61">
        <f>'28.05.20'!Q19+'6'!P19</f>
        <v>291075</v>
      </c>
      <c r="R19" s="61">
        <f>'28.05.20'!R19+'6'!Q19</f>
        <v>393978</v>
      </c>
      <c r="S19" s="61">
        <f>'28.05.20'!S19+'6'!R19</f>
        <v>0</v>
      </c>
      <c r="T19" s="63">
        <f>'28.05.20'!T19+'6'!S19</f>
        <v>1334853</v>
      </c>
    </row>
    <row r="20" spans="1:24" x14ac:dyDescent="0.25">
      <c r="A20" s="36" t="s">
        <v>26</v>
      </c>
      <c r="B20" s="17" t="s">
        <v>27</v>
      </c>
      <c r="C20" s="64">
        <f>'28.05.20'!C20+'6'!C20</f>
        <v>0</v>
      </c>
      <c r="D20" s="62">
        <f>'28.05.20'!D20+'6'!D20</f>
        <v>0</v>
      </c>
      <c r="E20" s="62">
        <f>'28.05.20'!E20+'6'!E20</f>
        <v>0</v>
      </c>
      <c r="F20" s="62">
        <f>'28.05.20'!F20+'6'!F20</f>
        <v>0</v>
      </c>
      <c r="G20" s="62">
        <f>'23.04.20'!F20+'5'!F20</f>
        <v>0</v>
      </c>
      <c r="H20" s="62">
        <f>'28.05.20'!H20+'6'!G20</f>
        <v>793700</v>
      </c>
      <c r="I20" s="62">
        <f>'26.03.20'!G20+'4'!G20</f>
        <v>0</v>
      </c>
      <c r="J20" s="61">
        <f>'28.05.20'!J20+'6'!I20</f>
        <v>604466</v>
      </c>
      <c r="K20" s="61">
        <f>'28.05.20'!K20+'6'!J20</f>
        <v>0</v>
      </c>
      <c r="L20" s="61">
        <f>'28.05.20'!L20+'6'!K20</f>
        <v>0</v>
      </c>
      <c r="M20" s="61">
        <f>'28.05.20'!M20+'6'!L20</f>
        <v>0</v>
      </c>
      <c r="N20" s="61">
        <f>'28.05.20'!N20+'6'!M20</f>
        <v>0</v>
      </c>
      <c r="O20" s="61">
        <f>'28.05.20'!O20+'6'!N20</f>
        <v>0</v>
      </c>
      <c r="P20" s="65">
        <f>'28.05.20'!P20+'6'!O20</f>
        <v>0</v>
      </c>
      <c r="Q20" s="65">
        <f>'28.05.20'!Q20+'6'!P20</f>
        <v>0</v>
      </c>
      <c r="R20" s="61">
        <f>'28.05.20'!R20+'6'!Q20</f>
        <v>604466</v>
      </c>
      <c r="S20" s="61">
        <f>'28.05.20'!S20+'6'!R20</f>
        <v>0</v>
      </c>
      <c r="T20" s="63">
        <f>'28.05.20'!T20+'6'!S20</f>
        <v>1398166</v>
      </c>
    </row>
    <row r="21" spans="1:24" x14ac:dyDescent="0.25">
      <c r="A21" s="36" t="s">
        <v>28</v>
      </c>
      <c r="B21" s="17" t="s">
        <v>29</v>
      </c>
      <c r="C21" s="64">
        <f>'28.05.20'!C21+'6'!C21</f>
        <v>0</v>
      </c>
      <c r="D21" s="62">
        <f>'28.05.20'!D21+'6'!D21</f>
        <v>0</v>
      </c>
      <c r="E21" s="62">
        <f>'28.05.20'!E21+'6'!E21</f>
        <v>0</v>
      </c>
      <c r="F21" s="62">
        <f>'28.05.20'!F21+'6'!F21</f>
        <v>0</v>
      </c>
      <c r="G21" s="62">
        <f>'23.04.20'!F21+'5'!F21</f>
        <v>0</v>
      </c>
      <c r="H21" s="62">
        <f>'28.05.20'!H21+'6'!G21</f>
        <v>812400</v>
      </c>
      <c r="I21" s="62">
        <f>'26.03.20'!G21+'4'!G21</f>
        <v>0</v>
      </c>
      <c r="J21" s="61">
        <f>'28.05.20'!J21+'6'!I21</f>
        <v>490490</v>
      </c>
      <c r="K21" s="61">
        <f>'28.05.20'!K21+'6'!J21</f>
        <v>0</v>
      </c>
      <c r="L21" s="61">
        <f>'28.05.20'!L21+'6'!K21</f>
        <v>0</v>
      </c>
      <c r="M21" s="61">
        <f>'28.05.20'!M21+'6'!L21</f>
        <v>0</v>
      </c>
      <c r="N21" s="61">
        <f>'28.05.20'!N21+'6'!M21</f>
        <v>0</v>
      </c>
      <c r="O21" s="61">
        <f>'28.05.20'!O21+'6'!N21</f>
        <v>0</v>
      </c>
      <c r="P21" s="65">
        <f>'28.05.20'!P21+'6'!O21</f>
        <v>0</v>
      </c>
      <c r="Q21" s="65">
        <f>'28.05.20'!Q21+'6'!P21</f>
        <v>117600</v>
      </c>
      <c r="R21" s="61">
        <f>'28.05.20'!R21+'6'!Q21</f>
        <v>372890</v>
      </c>
      <c r="S21" s="61">
        <f>'28.05.20'!S21+'6'!R21</f>
        <v>0</v>
      </c>
      <c r="T21" s="63">
        <f>'28.05.20'!T21+'6'!S21</f>
        <v>1302890</v>
      </c>
    </row>
    <row r="22" spans="1:24" ht="15.75" thickBot="1" x14ac:dyDescent="0.3">
      <c r="A22" s="37" t="s">
        <v>7</v>
      </c>
      <c r="B22" s="38" t="s">
        <v>8</v>
      </c>
      <c r="C22" s="66">
        <f>'28.05.20'!C22+'6'!C22</f>
        <v>1082800</v>
      </c>
      <c r="D22" s="66">
        <f>'28.05.20'!D22+'6'!D22</f>
        <v>1190200</v>
      </c>
      <c r="E22" s="66">
        <f>'28.05.20'!E22+'6'!E22</f>
        <v>506520</v>
      </c>
      <c r="F22" s="66">
        <f>'28.05.20'!F22+'6'!F22</f>
        <v>733820</v>
      </c>
      <c r="G22" s="66">
        <f>'23.04.20'!F22+'5'!F22</f>
        <v>1922007</v>
      </c>
      <c r="H22" s="66">
        <f>'28.05.20'!H22+'6'!G22</f>
        <v>9028970</v>
      </c>
      <c r="I22" s="66">
        <f>'26.03.20'!G22+'4'!G22</f>
        <v>1571800</v>
      </c>
      <c r="J22" s="66">
        <f>'28.05.20'!J22+'6'!I22</f>
        <v>6847768</v>
      </c>
      <c r="K22" s="66">
        <f>'28.05.20'!K22+'6'!J22</f>
        <v>37500</v>
      </c>
      <c r="L22" s="66">
        <f>'28.05.20'!L22+'6'!K22</f>
        <v>360000</v>
      </c>
      <c r="M22" s="66">
        <f>'28.05.20'!M22+'6'!L22</f>
        <v>54500</v>
      </c>
      <c r="N22" s="66">
        <f>'28.05.20'!N22+'6'!M22</f>
        <v>0</v>
      </c>
      <c r="O22" s="66">
        <f>'28.05.20'!O22+'6'!N22</f>
        <v>27140</v>
      </c>
      <c r="P22" s="66">
        <f>'28.05.20'!P22+'6'!O22</f>
        <v>28000</v>
      </c>
      <c r="Q22" s="66">
        <f>'28.05.20'!Q22+'6'!P22</f>
        <v>408675</v>
      </c>
      <c r="R22" s="66">
        <f>'28.05.20'!R22+'6'!Q22</f>
        <v>5931953</v>
      </c>
      <c r="S22" s="66">
        <f>'28.05.20'!S22+'6'!R22</f>
        <v>9700000</v>
      </c>
      <c r="T22" s="67">
        <f>'28.05.20'!T22+'6'!S22</f>
        <v>32583885</v>
      </c>
    </row>
    <row r="23" spans="1:24" x14ac:dyDescent="0.25">
      <c r="A23" s="1"/>
    </row>
    <row r="24" spans="1:24" ht="15.75" x14ac:dyDescent="0.25">
      <c r="A24" s="19" t="s">
        <v>40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6"/>
      <c r="W24" s="6"/>
      <c r="X24" s="6"/>
    </row>
  </sheetData>
  <mergeCells count="26">
    <mergeCell ref="A4:T4"/>
    <mergeCell ref="A5:T5"/>
    <mergeCell ref="A8:A13"/>
    <mergeCell ref="C8:T8"/>
    <mergeCell ref="B9:B13"/>
    <mergeCell ref="C9:C10"/>
    <mergeCell ref="D9:S9"/>
    <mergeCell ref="T9:T13"/>
    <mergeCell ref="D10:R10"/>
    <mergeCell ref="C11:C12"/>
    <mergeCell ref="D11:D12"/>
    <mergeCell ref="F11:F12"/>
    <mergeCell ref="H11:H12"/>
    <mergeCell ref="J11:J12"/>
    <mergeCell ref="K11:R11"/>
    <mergeCell ref="K12:K13"/>
    <mergeCell ref="Q12:Q13"/>
    <mergeCell ref="R12:R13"/>
    <mergeCell ref="I11:I12"/>
    <mergeCell ref="E11:E12"/>
    <mergeCell ref="L12:L13"/>
    <mergeCell ref="M12:M13"/>
    <mergeCell ref="N12:N13"/>
    <mergeCell ref="O12:O13"/>
    <mergeCell ref="P12:P13"/>
    <mergeCell ref="G11:G1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4"/>
  <sheetViews>
    <sheetView workbookViewId="0">
      <pane xSplit="2" ySplit="13" topLeftCell="C14" activePane="bottomRight" state="frozen"/>
      <selection pane="topRight" activeCell="C1" sqref="C1"/>
      <selection pane="bottomLeft" activeCell="A14" sqref="A14"/>
      <selection pane="bottomRight" activeCell="D15" sqref="D15"/>
    </sheetView>
  </sheetViews>
  <sheetFormatPr defaultRowHeight="15" x14ac:dyDescent="0.25"/>
  <cols>
    <col min="1" max="1" width="11.7109375" customWidth="1"/>
    <col min="2" max="2" width="22.85546875" customWidth="1"/>
    <col min="3" max="3" width="17.140625" customWidth="1"/>
    <col min="4" max="5" width="17.5703125" customWidth="1"/>
    <col min="6" max="6" width="17.85546875" customWidth="1"/>
    <col min="7" max="8" width="16" customWidth="1"/>
    <col min="9" max="16" width="13.7109375" customWidth="1"/>
    <col min="17" max="18" width="14.5703125" customWidth="1"/>
    <col min="19" max="19" width="16.42578125" customWidth="1"/>
    <col min="20" max="20" width="9" customWidth="1"/>
  </cols>
  <sheetData>
    <row r="1" spans="1:22" ht="15" customHeight="1" x14ac:dyDescent="0.25">
      <c r="A1" s="4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" t="s">
        <v>41</v>
      </c>
      <c r="T1" s="3"/>
    </row>
    <row r="2" spans="1:22" ht="18" customHeight="1" x14ac:dyDescent="0.25">
      <c r="A2" s="4"/>
      <c r="B2" s="89">
        <v>7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3" t="s">
        <v>11</v>
      </c>
      <c r="T2" s="3"/>
    </row>
    <row r="3" spans="1:22" ht="16.5" customHeight="1" x14ac:dyDescent="0.25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3"/>
      <c r="T3" s="43"/>
    </row>
    <row r="4" spans="1:22" ht="16.5" customHeight="1" x14ac:dyDescent="0.25">
      <c r="A4" s="4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43"/>
    </row>
    <row r="5" spans="1:22" s="9" customFormat="1" ht="17.25" customHeight="1" x14ac:dyDescent="0.25">
      <c r="A5" s="128" t="s">
        <v>44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</row>
    <row r="6" spans="1:22" s="9" customFormat="1" ht="18.75" customHeight="1" x14ac:dyDescent="0.25">
      <c r="A6" s="80"/>
      <c r="B6" s="80"/>
      <c r="C6" s="80"/>
      <c r="D6" s="80"/>
      <c r="E6" s="80"/>
      <c r="F6" s="80"/>
      <c r="I6" s="25">
        <v>3203100000</v>
      </c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"/>
      <c r="V6" s="8"/>
    </row>
    <row r="7" spans="1:22" ht="16.5" thickBot="1" x14ac:dyDescent="0.3">
      <c r="B7" s="7"/>
      <c r="C7" s="7"/>
      <c r="D7" s="7"/>
      <c r="E7" s="7"/>
      <c r="F7" s="7"/>
      <c r="I7" s="26" t="s">
        <v>43</v>
      </c>
      <c r="J7" s="7"/>
      <c r="K7" s="7"/>
      <c r="L7" s="7"/>
      <c r="M7" s="7"/>
      <c r="N7" s="7"/>
      <c r="O7" s="7"/>
      <c r="P7" s="7"/>
      <c r="Q7" s="7"/>
      <c r="R7" s="7"/>
      <c r="S7" s="7"/>
    </row>
    <row r="8" spans="1:22" ht="26.25" customHeight="1" x14ac:dyDescent="0.25">
      <c r="A8" s="122" t="s">
        <v>1</v>
      </c>
      <c r="B8" s="82" t="s">
        <v>12</v>
      </c>
      <c r="C8" s="124" t="s">
        <v>3</v>
      </c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6"/>
    </row>
    <row r="9" spans="1:22" ht="19.5" customHeight="1" x14ac:dyDescent="0.25">
      <c r="A9" s="123"/>
      <c r="B9" s="125" t="s">
        <v>2</v>
      </c>
      <c r="C9" s="125" t="s">
        <v>34</v>
      </c>
      <c r="D9" s="131" t="s">
        <v>39</v>
      </c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3"/>
      <c r="S9" s="127" t="s">
        <v>5</v>
      </c>
    </row>
    <row r="10" spans="1:22" ht="25.5" customHeight="1" x14ac:dyDescent="0.25">
      <c r="A10" s="123"/>
      <c r="B10" s="125"/>
      <c r="C10" s="125"/>
      <c r="D10" s="125" t="s">
        <v>6</v>
      </c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48" t="s">
        <v>47</v>
      </c>
      <c r="S10" s="127"/>
    </row>
    <row r="11" spans="1:22" ht="25.5" customHeight="1" x14ac:dyDescent="0.25">
      <c r="A11" s="123"/>
      <c r="B11" s="125"/>
      <c r="C11" s="125" t="s">
        <v>35</v>
      </c>
      <c r="D11" s="125" t="s">
        <v>36</v>
      </c>
      <c r="E11" s="125" t="s">
        <v>57</v>
      </c>
      <c r="F11" s="125" t="s">
        <v>37</v>
      </c>
      <c r="G11" s="125" t="s">
        <v>38</v>
      </c>
      <c r="H11" s="125" t="s">
        <v>54</v>
      </c>
      <c r="I11" s="125" t="s">
        <v>10</v>
      </c>
      <c r="J11" s="125" t="s">
        <v>9</v>
      </c>
      <c r="K11" s="125"/>
      <c r="L11" s="125"/>
      <c r="M11" s="125"/>
      <c r="N11" s="125"/>
      <c r="O11" s="125"/>
      <c r="P11" s="125"/>
      <c r="Q11" s="125"/>
      <c r="R11" s="79" t="s">
        <v>9</v>
      </c>
      <c r="S11" s="127"/>
    </row>
    <row r="12" spans="1:22" ht="160.5" customHeight="1" x14ac:dyDescent="0.25">
      <c r="A12" s="123"/>
      <c r="B12" s="125"/>
      <c r="C12" s="125"/>
      <c r="D12" s="125"/>
      <c r="E12" s="125"/>
      <c r="F12" s="125"/>
      <c r="G12" s="125"/>
      <c r="H12" s="125"/>
      <c r="I12" s="125"/>
      <c r="J12" s="120" t="s">
        <v>14</v>
      </c>
      <c r="K12" s="120" t="s">
        <v>15</v>
      </c>
      <c r="L12" s="120" t="s">
        <v>16</v>
      </c>
      <c r="M12" s="134" t="s">
        <v>53</v>
      </c>
      <c r="N12" s="120" t="s">
        <v>17</v>
      </c>
      <c r="O12" s="129" t="s">
        <v>45</v>
      </c>
      <c r="P12" s="129" t="s">
        <v>46</v>
      </c>
      <c r="Q12" s="125" t="s">
        <v>13</v>
      </c>
      <c r="R12" s="49" t="s">
        <v>48</v>
      </c>
      <c r="S12" s="127"/>
    </row>
    <row r="13" spans="1:22" ht="18.75" customHeight="1" x14ac:dyDescent="0.25">
      <c r="A13" s="123"/>
      <c r="B13" s="125"/>
      <c r="C13" s="79">
        <v>41040200</v>
      </c>
      <c r="D13" s="79">
        <v>41051000</v>
      </c>
      <c r="E13" s="79">
        <v>41051100</v>
      </c>
      <c r="F13" s="79">
        <v>41051200</v>
      </c>
      <c r="G13" s="79">
        <v>41051500</v>
      </c>
      <c r="H13" s="79">
        <v>41055000</v>
      </c>
      <c r="I13" s="5">
        <v>41053900</v>
      </c>
      <c r="J13" s="120"/>
      <c r="K13" s="120"/>
      <c r="L13" s="120"/>
      <c r="M13" s="135"/>
      <c r="N13" s="120"/>
      <c r="O13" s="130"/>
      <c r="P13" s="130"/>
      <c r="Q13" s="125"/>
      <c r="R13" s="83">
        <v>41052600</v>
      </c>
      <c r="S13" s="127"/>
    </row>
    <row r="14" spans="1:22" ht="25.5" x14ac:dyDescent="0.25">
      <c r="A14" s="81" t="s">
        <v>32</v>
      </c>
      <c r="B14" s="16" t="s">
        <v>33</v>
      </c>
      <c r="C14" s="10"/>
      <c r="D14" s="18">
        <v>-650400</v>
      </c>
      <c r="E14" s="18"/>
      <c r="F14" s="18"/>
      <c r="G14" s="18"/>
      <c r="H14" s="18"/>
      <c r="I14" s="11">
        <f t="shared" ref="I14:I21" si="0">SUM(J14:Q14)</f>
        <v>0</v>
      </c>
      <c r="J14" s="12"/>
      <c r="K14" s="12"/>
      <c r="L14" s="12"/>
      <c r="M14" s="12"/>
      <c r="N14" s="12"/>
      <c r="O14" s="13"/>
      <c r="P14" s="13"/>
      <c r="Q14" s="13"/>
      <c r="R14" s="12"/>
      <c r="S14" s="58">
        <f>SUM(C14:I14)+R14</f>
        <v>-650400</v>
      </c>
    </row>
    <row r="15" spans="1:22" ht="25.5" x14ac:dyDescent="0.25">
      <c r="A15" s="33" t="s">
        <v>30</v>
      </c>
      <c r="B15" s="34" t="s">
        <v>31</v>
      </c>
      <c r="C15" s="11"/>
      <c r="D15" s="11"/>
      <c r="E15" s="11"/>
      <c r="F15" s="11"/>
      <c r="G15" s="11"/>
      <c r="H15" s="11"/>
      <c r="I15" s="11">
        <f>SUM(J15:Q15)</f>
        <v>96241</v>
      </c>
      <c r="J15" s="11"/>
      <c r="K15" s="11"/>
      <c r="L15" s="11"/>
      <c r="M15" s="11"/>
      <c r="N15" s="11"/>
      <c r="O15" s="11"/>
      <c r="P15" s="11"/>
      <c r="Q15" s="11">
        <v>96241</v>
      </c>
      <c r="R15" s="11"/>
      <c r="S15" s="58">
        <f t="shared" ref="S15:S21" si="1">SUM(C15:I15)</f>
        <v>96241</v>
      </c>
    </row>
    <row r="16" spans="1:22" x14ac:dyDescent="0.25">
      <c r="A16" s="36" t="s">
        <v>18</v>
      </c>
      <c r="B16" s="17" t="s">
        <v>19</v>
      </c>
      <c r="C16" s="14"/>
      <c r="D16" s="12"/>
      <c r="E16" s="12"/>
      <c r="F16" s="12"/>
      <c r="G16" s="12"/>
      <c r="H16" s="12"/>
      <c r="I16" s="11">
        <f t="shared" si="0"/>
        <v>0</v>
      </c>
      <c r="J16" s="11"/>
      <c r="K16" s="11"/>
      <c r="L16" s="11"/>
      <c r="M16" s="11"/>
      <c r="N16" s="11"/>
      <c r="O16" s="42"/>
      <c r="P16" s="42"/>
      <c r="Q16" s="11"/>
      <c r="R16" s="11"/>
      <c r="S16" s="58">
        <f t="shared" si="1"/>
        <v>0</v>
      </c>
    </row>
    <row r="17" spans="1:23" x14ac:dyDescent="0.25">
      <c r="A17" s="36" t="s">
        <v>20</v>
      </c>
      <c r="B17" s="17" t="s">
        <v>21</v>
      </c>
      <c r="C17" s="14"/>
      <c r="D17" s="12"/>
      <c r="E17" s="12"/>
      <c r="F17" s="12"/>
      <c r="G17" s="12"/>
      <c r="H17" s="12"/>
      <c r="I17" s="11">
        <f t="shared" si="0"/>
        <v>0</v>
      </c>
      <c r="J17" s="11"/>
      <c r="K17" s="11"/>
      <c r="L17" s="11"/>
      <c r="M17" s="11"/>
      <c r="N17" s="11"/>
      <c r="O17" s="42"/>
      <c r="P17" s="42"/>
      <c r="Q17" s="11"/>
      <c r="R17" s="11"/>
      <c r="S17" s="58">
        <f t="shared" si="1"/>
        <v>0</v>
      </c>
    </row>
    <row r="18" spans="1:23" ht="25.5" x14ac:dyDescent="0.25">
      <c r="A18" s="36" t="s">
        <v>22</v>
      </c>
      <c r="B18" s="17" t="s">
        <v>23</v>
      </c>
      <c r="C18" s="14"/>
      <c r="D18" s="12"/>
      <c r="E18" s="12"/>
      <c r="F18" s="12"/>
      <c r="G18" s="12"/>
      <c r="H18" s="12"/>
      <c r="I18" s="11">
        <f t="shared" si="0"/>
        <v>26800</v>
      </c>
      <c r="J18" s="11"/>
      <c r="K18" s="11"/>
      <c r="L18" s="11"/>
      <c r="M18" s="11"/>
      <c r="N18" s="11"/>
      <c r="O18" s="42"/>
      <c r="P18" s="42"/>
      <c r="Q18" s="11">
        <v>26800</v>
      </c>
      <c r="R18" s="11"/>
      <c r="S18" s="58">
        <f t="shared" si="1"/>
        <v>26800</v>
      </c>
    </row>
    <row r="19" spans="1:23" x14ac:dyDescent="0.25">
      <c r="A19" s="36" t="s">
        <v>24</v>
      </c>
      <c r="B19" s="17" t="s">
        <v>25</v>
      </c>
      <c r="C19" s="14"/>
      <c r="D19" s="12"/>
      <c r="E19" s="12"/>
      <c r="F19" s="12"/>
      <c r="G19" s="12"/>
      <c r="H19" s="12"/>
      <c r="I19" s="11">
        <f t="shared" si="0"/>
        <v>31300</v>
      </c>
      <c r="J19" s="11"/>
      <c r="K19" s="11"/>
      <c r="L19" s="11"/>
      <c r="M19" s="11"/>
      <c r="N19" s="11"/>
      <c r="O19" s="42"/>
      <c r="P19" s="11"/>
      <c r="Q19" s="11">
        <v>31300</v>
      </c>
      <c r="R19" s="11"/>
      <c r="S19" s="58">
        <f t="shared" si="1"/>
        <v>31300</v>
      </c>
    </row>
    <row r="20" spans="1:23" x14ac:dyDescent="0.25">
      <c r="A20" s="36" t="s">
        <v>26</v>
      </c>
      <c r="B20" s="17" t="s">
        <v>27</v>
      </c>
      <c r="C20" s="14"/>
      <c r="D20" s="12"/>
      <c r="E20" s="12"/>
      <c r="F20" s="12"/>
      <c r="G20" s="12"/>
      <c r="H20" s="12"/>
      <c r="I20" s="11">
        <f t="shared" si="0"/>
        <v>0</v>
      </c>
      <c r="J20" s="11"/>
      <c r="K20" s="11"/>
      <c r="L20" s="11"/>
      <c r="M20" s="11"/>
      <c r="N20" s="11"/>
      <c r="O20" s="42"/>
      <c r="P20" s="42"/>
      <c r="Q20" s="11"/>
      <c r="R20" s="11"/>
      <c r="S20" s="58">
        <f t="shared" si="1"/>
        <v>0</v>
      </c>
    </row>
    <row r="21" spans="1:23" x14ac:dyDescent="0.25">
      <c r="A21" s="36" t="s">
        <v>28</v>
      </c>
      <c r="B21" s="17" t="s">
        <v>29</v>
      </c>
      <c r="C21" s="14"/>
      <c r="D21" s="12"/>
      <c r="E21" s="12"/>
      <c r="F21" s="12"/>
      <c r="G21" s="12"/>
      <c r="H21" s="12"/>
      <c r="I21" s="11">
        <f t="shared" si="0"/>
        <v>0</v>
      </c>
      <c r="J21" s="11"/>
      <c r="K21" s="11"/>
      <c r="L21" s="11"/>
      <c r="M21" s="11"/>
      <c r="N21" s="11"/>
      <c r="O21" s="42"/>
      <c r="P21" s="42"/>
      <c r="Q21" s="11"/>
      <c r="R21" s="11"/>
      <c r="S21" s="58">
        <f t="shared" si="1"/>
        <v>0</v>
      </c>
    </row>
    <row r="22" spans="1:23" ht="15.75" thickBot="1" x14ac:dyDescent="0.3">
      <c r="A22" s="37" t="s">
        <v>7</v>
      </c>
      <c r="B22" s="38" t="s">
        <v>8</v>
      </c>
      <c r="C22" s="39">
        <f t="shared" ref="C22:H22" si="2">SUM(C14:C21)</f>
        <v>0</v>
      </c>
      <c r="D22" s="39">
        <f t="shared" si="2"/>
        <v>-650400</v>
      </c>
      <c r="E22" s="39">
        <f t="shared" si="2"/>
        <v>0</v>
      </c>
      <c r="F22" s="39">
        <f t="shared" si="2"/>
        <v>0</v>
      </c>
      <c r="G22" s="39">
        <f t="shared" si="2"/>
        <v>0</v>
      </c>
      <c r="H22" s="39">
        <f t="shared" si="2"/>
        <v>0</v>
      </c>
      <c r="I22" s="39">
        <f>SUM(I14:I21)</f>
        <v>154341</v>
      </c>
      <c r="J22" s="39">
        <f t="shared" ref="J22:R22" si="3">SUM(J14:J21)</f>
        <v>0</v>
      </c>
      <c r="K22" s="39">
        <f t="shared" si="3"/>
        <v>0</v>
      </c>
      <c r="L22" s="39">
        <f t="shared" si="3"/>
        <v>0</v>
      </c>
      <c r="M22" s="39">
        <f t="shared" si="3"/>
        <v>0</v>
      </c>
      <c r="N22" s="39">
        <f t="shared" si="3"/>
        <v>0</v>
      </c>
      <c r="O22" s="39">
        <f t="shared" si="3"/>
        <v>0</v>
      </c>
      <c r="P22" s="39">
        <f t="shared" si="3"/>
        <v>0</v>
      </c>
      <c r="Q22" s="39">
        <f t="shared" si="3"/>
        <v>154341</v>
      </c>
      <c r="R22" s="39">
        <f t="shared" si="3"/>
        <v>0</v>
      </c>
      <c r="S22" s="59">
        <f>SUM(C22:I22)+R22</f>
        <v>-496059</v>
      </c>
    </row>
    <row r="23" spans="1:23" x14ac:dyDescent="0.25">
      <c r="A23" s="1"/>
    </row>
    <row r="24" spans="1:23" ht="15.75" x14ac:dyDescent="0.25">
      <c r="A24" s="19" t="s">
        <v>40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6"/>
      <c r="V24" s="6"/>
      <c r="W24" s="6"/>
    </row>
  </sheetData>
  <mergeCells count="24">
    <mergeCell ref="G11:G12"/>
    <mergeCell ref="H11:H12"/>
    <mergeCell ref="I11:I12"/>
    <mergeCell ref="J11:Q11"/>
    <mergeCell ref="J12:J13"/>
    <mergeCell ref="K12:K13"/>
    <mergeCell ref="L12:L13"/>
    <mergeCell ref="M12:M13"/>
    <mergeCell ref="A5:T5"/>
    <mergeCell ref="A8:A13"/>
    <mergeCell ref="C8:S8"/>
    <mergeCell ref="B9:B13"/>
    <mergeCell ref="C9:C10"/>
    <mergeCell ref="D9:R9"/>
    <mergeCell ref="S9:S13"/>
    <mergeCell ref="D10:Q10"/>
    <mergeCell ref="C11:C12"/>
    <mergeCell ref="D11:D12"/>
    <mergeCell ref="N12:N13"/>
    <mergeCell ref="O12:O13"/>
    <mergeCell ref="P12:P13"/>
    <mergeCell ref="Q12:Q13"/>
    <mergeCell ref="E11:E12"/>
    <mergeCell ref="F11:F12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4"/>
  <sheetViews>
    <sheetView workbookViewId="0">
      <selection activeCell="G1" sqref="G1:G1048576"/>
    </sheetView>
  </sheetViews>
  <sheetFormatPr defaultRowHeight="15" x14ac:dyDescent="0.25"/>
  <cols>
    <col min="1" max="1" width="11.7109375" customWidth="1"/>
    <col min="2" max="2" width="22.85546875" customWidth="1"/>
    <col min="3" max="3" width="17.140625" customWidth="1"/>
    <col min="4" max="5" width="17.5703125" customWidth="1"/>
    <col min="6" max="7" width="17.85546875" customWidth="1"/>
    <col min="8" max="10" width="16" customWidth="1"/>
    <col min="11" max="11" width="16.5703125" customWidth="1"/>
    <col min="12" max="18" width="13.7109375" customWidth="1"/>
    <col min="19" max="20" width="14.5703125" customWidth="1"/>
    <col min="21" max="21" width="16.42578125" customWidth="1"/>
    <col min="22" max="22" width="9" customWidth="1"/>
  </cols>
  <sheetData>
    <row r="1" spans="1:24" ht="15" customHeight="1" x14ac:dyDescent="0.25">
      <c r="A1" s="4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3" t="s">
        <v>41</v>
      </c>
      <c r="V1" s="3"/>
    </row>
    <row r="2" spans="1:24" ht="18" customHeight="1" x14ac:dyDescent="0.25">
      <c r="A2" s="4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3" t="s">
        <v>11</v>
      </c>
      <c r="V2" s="3"/>
    </row>
    <row r="3" spans="1:24" ht="16.5" customHeight="1" x14ac:dyDescent="0.25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43" t="s">
        <v>59</v>
      </c>
      <c r="V3" s="43"/>
    </row>
    <row r="4" spans="1:24" ht="16.5" customHeight="1" x14ac:dyDescent="0.25">
      <c r="A4" s="136" t="s">
        <v>50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43"/>
    </row>
    <row r="5" spans="1:24" s="9" customFormat="1" ht="17.25" customHeight="1" x14ac:dyDescent="0.25">
      <c r="A5" s="128" t="s">
        <v>51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68"/>
    </row>
    <row r="6" spans="1:24" s="9" customFormat="1" ht="18.75" customHeight="1" x14ac:dyDescent="0.25">
      <c r="A6" s="84"/>
      <c r="B6" s="84"/>
      <c r="C6" s="84"/>
      <c r="D6" s="84"/>
      <c r="E6" s="84"/>
      <c r="F6" s="84"/>
      <c r="G6" s="100"/>
      <c r="K6" s="25">
        <v>3203100000</v>
      </c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"/>
      <c r="X6" s="8"/>
    </row>
    <row r="7" spans="1:24" ht="16.5" thickBot="1" x14ac:dyDescent="0.3">
      <c r="B7" s="7"/>
      <c r="C7" s="7"/>
      <c r="D7" s="7"/>
      <c r="E7" s="7"/>
      <c r="F7" s="7"/>
      <c r="G7" s="7"/>
      <c r="K7" s="26" t="s">
        <v>43</v>
      </c>
      <c r="L7" s="7"/>
      <c r="M7" s="7"/>
      <c r="N7" s="7"/>
      <c r="O7" s="7"/>
      <c r="P7" s="7"/>
      <c r="Q7" s="7"/>
      <c r="R7" s="7"/>
      <c r="S7" s="7"/>
      <c r="T7" s="7"/>
      <c r="U7" s="7"/>
    </row>
    <row r="8" spans="1:24" ht="26.25" customHeight="1" x14ac:dyDescent="0.25">
      <c r="A8" s="122" t="s">
        <v>1</v>
      </c>
      <c r="B8" s="86" t="s">
        <v>12</v>
      </c>
      <c r="C8" s="124" t="s">
        <v>3</v>
      </c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4"/>
      <c r="T8" s="124"/>
      <c r="U8" s="126"/>
    </row>
    <row r="9" spans="1:24" ht="19.5" customHeight="1" x14ac:dyDescent="0.25">
      <c r="A9" s="123"/>
      <c r="B9" s="125" t="s">
        <v>2</v>
      </c>
      <c r="C9" s="125" t="s">
        <v>34</v>
      </c>
      <c r="D9" s="131" t="s">
        <v>39</v>
      </c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3"/>
      <c r="U9" s="127" t="s">
        <v>5</v>
      </c>
    </row>
    <row r="10" spans="1:24" ht="25.5" customHeight="1" x14ac:dyDescent="0.25">
      <c r="A10" s="123"/>
      <c r="B10" s="125"/>
      <c r="C10" s="125"/>
      <c r="D10" s="125" t="s">
        <v>6</v>
      </c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48" t="s">
        <v>47</v>
      </c>
      <c r="U10" s="127"/>
    </row>
    <row r="11" spans="1:24" ht="25.5" customHeight="1" x14ac:dyDescent="0.25">
      <c r="A11" s="123"/>
      <c r="B11" s="125"/>
      <c r="C11" s="125" t="s">
        <v>35</v>
      </c>
      <c r="D11" s="125" t="s">
        <v>36</v>
      </c>
      <c r="E11" s="125" t="s">
        <v>57</v>
      </c>
      <c r="F11" s="125" t="s">
        <v>37</v>
      </c>
      <c r="G11" s="129" t="s">
        <v>56</v>
      </c>
      <c r="H11" s="125" t="s">
        <v>38</v>
      </c>
      <c r="I11" s="91"/>
      <c r="J11" s="125" t="s">
        <v>54</v>
      </c>
      <c r="K11" s="125" t="s">
        <v>10</v>
      </c>
      <c r="L11" s="125" t="s">
        <v>9</v>
      </c>
      <c r="M11" s="125"/>
      <c r="N11" s="125"/>
      <c r="O11" s="125"/>
      <c r="P11" s="125"/>
      <c r="Q11" s="125"/>
      <c r="R11" s="125"/>
      <c r="S11" s="125"/>
      <c r="T11" s="87" t="s">
        <v>9</v>
      </c>
      <c r="U11" s="127"/>
    </row>
    <row r="12" spans="1:24" ht="160.5" customHeight="1" x14ac:dyDescent="0.25">
      <c r="A12" s="123"/>
      <c r="B12" s="125"/>
      <c r="C12" s="125"/>
      <c r="D12" s="125"/>
      <c r="E12" s="125"/>
      <c r="F12" s="125"/>
      <c r="G12" s="130"/>
      <c r="H12" s="125"/>
      <c r="I12" s="91"/>
      <c r="J12" s="125"/>
      <c r="K12" s="125"/>
      <c r="L12" s="120" t="s">
        <v>14</v>
      </c>
      <c r="M12" s="120" t="s">
        <v>15</v>
      </c>
      <c r="N12" s="120" t="s">
        <v>16</v>
      </c>
      <c r="O12" s="134" t="s">
        <v>53</v>
      </c>
      <c r="P12" s="120" t="s">
        <v>17</v>
      </c>
      <c r="Q12" s="129" t="s">
        <v>45</v>
      </c>
      <c r="R12" s="129" t="s">
        <v>46</v>
      </c>
      <c r="S12" s="125" t="s">
        <v>13</v>
      </c>
      <c r="T12" s="49" t="s">
        <v>48</v>
      </c>
      <c r="U12" s="127"/>
    </row>
    <row r="13" spans="1:24" ht="18.75" customHeight="1" x14ac:dyDescent="0.25">
      <c r="A13" s="123"/>
      <c r="B13" s="125"/>
      <c r="C13" s="87">
        <v>41040200</v>
      </c>
      <c r="D13" s="87">
        <v>41051000</v>
      </c>
      <c r="E13" s="87">
        <v>41051100</v>
      </c>
      <c r="F13" s="87">
        <v>41051200</v>
      </c>
      <c r="G13" s="101">
        <v>41051400</v>
      </c>
      <c r="H13" s="87">
        <v>41051500</v>
      </c>
      <c r="I13" s="91"/>
      <c r="J13" s="87">
        <v>41055000</v>
      </c>
      <c r="K13" s="5">
        <v>41053900</v>
      </c>
      <c r="L13" s="120"/>
      <c r="M13" s="120"/>
      <c r="N13" s="120"/>
      <c r="O13" s="135"/>
      <c r="P13" s="120"/>
      <c r="Q13" s="130"/>
      <c r="R13" s="130"/>
      <c r="S13" s="125"/>
      <c r="T13" s="88">
        <v>41052600</v>
      </c>
      <c r="U13" s="127"/>
    </row>
    <row r="14" spans="1:24" ht="25.5" x14ac:dyDescent="0.25">
      <c r="A14" s="85" t="s">
        <v>32</v>
      </c>
      <c r="B14" s="16" t="s">
        <v>33</v>
      </c>
      <c r="C14" s="60">
        <f>'25.06.20'!C14+'7'!C14</f>
        <v>0</v>
      </c>
      <c r="D14" s="60">
        <f>'25.06.20'!D14+'7'!D14</f>
        <v>539800</v>
      </c>
      <c r="E14" s="60">
        <f>'25.06.20'!E14+'7'!E14</f>
        <v>506520</v>
      </c>
      <c r="F14" s="60">
        <f>'25.06.20'!F14+'7'!F14</f>
        <v>733820</v>
      </c>
      <c r="G14" s="60">
        <f>'23.04.20'!F14+'5'!F14</f>
        <v>1922007</v>
      </c>
      <c r="H14" s="60">
        <f>'25.06.20'!H14+'7'!G14</f>
        <v>1867970</v>
      </c>
      <c r="I14" s="60"/>
      <c r="J14" s="60">
        <f>'25.06.20'!I14+'7'!H14</f>
        <v>1571800</v>
      </c>
      <c r="K14" s="61">
        <f>'25.06.20'!J14+'7'!I14</f>
        <v>479140</v>
      </c>
      <c r="L14" s="62">
        <f>'25.06.20'!K14+'7'!J14</f>
        <v>37500</v>
      </c>
      <c r="M14" s="62">
        <f>'25.06.20'!L14+'7'!K14</f>
        <v>360000</v>
      </c>
      <c r="N14" s="62">
        <f>'25.06.20'!M14+'7'!L14</f>
        <v>54500</v>
      </c>
      <c r="O14" s="62">
        <f>'25.06.20'!N14+'7'!M14</f>
        <v>0</v>
      </c>
      <c r="P14" s="62">
        <f>'25.06.20'!O14+'7'!N14</f>
        <v>27140</v>
      </c>
      <c r="Q14" s="60">
        <f>'25.06.20'!P14+'7'!O14</f>
        <v>0</v>
      </c>
      <c r="R14" s="60">
        <f>'25.06.20'!Q14+'7'!P14</f>
        <v>0</v>
      </c>
      <c r="S14" s="60">
        <f>'25.06.20'!R14+'7'!Q14</f>
        <v>0</v>
      </c>
      <c r="T14" s="62">
        <f>'25.06.20'!S14+'7'!R14</f>
        <v>9700000</v>
      </c>
      <c r="U14" s="63">
        <f>'25.06.20'!T14+'7'!S14</f>
        <v>17321057</v>
      </c>
    </row>
    <row r="15" spans="1:24" ht="25.5" x14ac:dyDescent="0.25">
      <c r="A15" s="33" t="s">
        <v>30</v>
      </c>
      <c r="B15" s="34" t="s">
        <v>31</v>
      </c>
      <c r="C15" s="61">
        <f>'25.06.20'!C15+'7'!C15</f>
        <v>1082800</v>
      </c>
      <c r="D15" s="61">
        <f>'25.06.20'!D15+'7'!D15</f>
        <v>0</v>
      </c>
      <c r="E15" s="61">
        <f>'25.06.20'!E15+'7'!E15</f>
        <v>0</v>
      </c>
      <c r="F15" s="61">
        <f>'25.06.20'!F15+'7'!F15</f>
        <v>0</v>
      </c>
      <c r="G15" s="61">
        <f>'23.04.20'!F15+'5'!F15</f>
        <v>0</v>
      </c>
      <c r="H15" s="61">
        <f>'25.06.20'!H15+'7'!G15</f>
        <v>1525100</v>
      </c>
      <c r="I15" s="61"/>
      <c r="J15" s="61">
        <f>'25.06.20'!I15+'7'!H15</f>
        <v>0</v>
      </c>
      <c r="K15" s="61">
        <f>'25.06.20'!J15+'7'!I15</f>
        <v>1111418</v>
      </c>
      <c r="L15" s="61">
        <f>'25.06.20'!K15+'7'!J15</f>
        <v>0</v>
      </c>
      <c r="M15" s="61">
        <f>'25.06.20'!L15+'7'!K15</f>
        <v>0</v>
      </c>
      <c r="N15" s="61">
        <f>'25.06.20'!M15+'7'!L15</f>
        <v>0</v>
      </c>
      <c r="O15" s="61">
        <f>'25.06.20'!N15+'7'!M15</f>
        <v>0</v>
      </c>
      <c r="P15" s="61">
        <f>'25.06.20'!O15+'7'!N15</f>
        <v>0</v>
      </c>
      <c r="Q15" s="61">
        <f>'25.06.20'!P15+'7'!O15</f>
        <v>20000</v>
      </c>
      <c r="R15" s="61">
        <f>'25.06.20'!Q15+'7'!P15</f>
        <v>0</v>
      </c>
      <c r="S15" s="61">
        <f>'25.06.20'!R15+'7'!Q15</f>
        <v>1091418</v>
      </c>
      <c r="T15" s="61">
        <f>'25.06.20'!S15+'7'!R15</f>
        <v>0</v>
      </c>
      <c r="U15" s="63">
        <f>'25.06.20'!T15+'7'!S15</f>
        <v>3719318</v>
      </c>
    </row>
    <row r="16" spans="1:24" x14ac:dyDescent="0.25">
      <c r="A16" s="36" t="s">
        <v>18</v>
      </c>
      <c r="B16" s="17" t="s">
        <v>19</v>
      </c>
      <c r="C16" s="64">
        <f>'25.06.20'!C16+'7'!C16</f>
        <v>0</v>
      </c>
      <c r="D16" s="62">
        <f>'25.06.20'!D16+'7'!D16</f>
        <v>0</v>
      </c>
      <c r="E16" s="62">
        <f>'25.06.20'!E16+'7'!E16</f>
        <v>0</v>
      </c>
      <c r="F16" s="62">
        <f>'25.06.20'!F16+'7'!F16</f>
        <v>0</v>
      </c>
      <c r="G16" s="62">
        <f>'23.04.20'!F16+'5'!F16</f>
        <v>0</v>
      </c>
      <c r="H16" s="62">
        <f>'25.06.20'!H16+'7'!G16</f>
        <v>713300</v>
      </c>
      <c r="I16" s="62"/>
      <c r="J16" s="62">
        <f>'25.06.20'!I16+'7'!H16</f>
        <v>0</v>
      </c>
      <c r="K16" s="61">
        <f>'25.06.20'!J16+'7'!I16</f>
        <v>906990</v>
      </c>
      <c r="L16" s="61">
        <f>'25.06.20'!K16+'7'!J16</f>
        <v>0</v>
      </c>
      <c r="M16" s="61">
        <f>'25.06.20'!L16+'7'!K16</f>
        <v>0</v>
      </c>
      <c r="N16" s="61">
        <f>'25.06.20'!M16+'7'!L16</f>
        <v>0</v>
      </c>
      <c r="O16" s="61">
        <f>'25.06.20'!N16+'7'!M16</f>
        <v>0</v>
      </c>
      <c r="P16" s="61">
        <f>'25.06.20'!O16+'7'!N16</f>
        <v>0</v>
      </c>
      <c r="Q16" s="65">
        <f>'25.06.20'!P16+'7'!O16</f>
        <v>0</v>
      </c>
      <c r="R16" s="65">
        <f>'25.06.20'!Q16+'7'!P16</f>
        <v>0</v>
      </c>
      <c r="S16" s="61">
        <f>'25.06.20'!R16+'7'!Q16</f>
        <v>906990</v>
      </c>
      <c r="T16" s="61">
        <f>'25.06.20'!S16+'7'!R16</f>
        <v>0</v>
      </c>
      <c r="U16" s="63">
        <f>'25.06.20'!T16+'7'!S16</f>
        <v>1620290</v>
      </c>
    </row>
    <row r="17" spans="1:25" x14ac:dyDescent="0.25">
      <c r="A17" s="36" t="s">
        <v>20</v>
      </c>
      <c r="B17" s="17" t="s">
        <v>21</v>
      </c>
      <c r="C17" s="64">
        <f>'25.06.20'!C17+'7'!C17</f>
        <v>0</v>
      </c>
      <c r="D17" s="62">
        <f>'25.06.20'!D17+'7'!D17</f>
        <v>0</v>
      </c>
      <c r="E17" s="62">
        <f>'25.06.20'!E17+'7'!E17</f>
        <v>0</v>
      </c>
      <c r="F17" s="62">
        <f>'25.06.20'!F17+'7'!F17</f>
        <v>0</v>
      </c>
      <c r="G17" s="62">
        <f>'23.04.20'!F17+'5'!F17</f>
        <v>0</v>
      </c>
      <c r="H17" s="62">
        <f>'25.06.20'!H17+'7'!G17</f>
        <v>1532700</v>
      </c>
      <c r="I17" s="62"/>
      <c r="J17" s="62">
        <f>'25.06.20'!I17+'7'!H17</f>
        <v>0</v>
      </c>
      <c r="K17" s="61">
        <f>'25.06.20'!J17+'7'!I17</f>
        <v>2274977</v>
      </c>
      <c r="L17" s="61">
        <f>'25.06.20'!K17+'7'!J17</f>
        <v>0</v>
      </c>
      <c r="M17" s="61">
        <f>'25.06.20'!L17+'7'!K17</f>
        <v>0</v>
      </c>
      <c r="N17" s="61">
        <f>'25.06.20'!M17+'7'!L17</f>
        <v>0</v>
      </c>
      <c r="O17" s="61">
        <f>'25.06.20'!N17+'7'!M17</f>
        <v>0</v>
      </c>
      <c r="P17" s="61">
        <f>'25.06.20'!O17+'7'!N17</f>
        <v>0</v>
      </c>
      <c r="Q17" s="65">
        <f>'25.06.20'!P17+'7'!O17</f>
        <v>0</v>
      </c>
      <c r="R17" s="65">
        <f>'25.06.20'!Q17+'7'!P17</f>
        <v>0</v>
      </c>
      <c r="S17" s="61">
        <f>'25.06.20'!R17+'7'!Q17</f>
        <v>2274977</v>
      </c>
      <c r="T17" s="61">
        <f>'25.06.20'!S17+'7'!R17</f>
        <v>0</v>
      </c>
      <c r="U17" s="63">
        <f>'25.06.20'!T17+'7'!S17</f>
        <v>3807677</v>
      </c>
    </row>
    <row r="18" spans="1:25" ht="25.5" x14ac:dyDescent="0.25">
      <c r="A18" s="36" t="s">
        <v>22</v>
      </c>
      <c r="B18" s="17" t="s">
        <v>23</v>
      </c>
      <c r="C18" s="64">
        <f>'25.06.20'!C18+'7'!C18</f>
        <v>0</v>
      </c>
      <c r="D18" s="62">
        <f>'25.06.20'!D18+'7'!D18</f>
        <v>0</v>
      </c>
      <c r="E18" s="62">
        <f>'25.06.20'!E18+'7'!E18</f>
        <v>0</v>
      </c>
      <c r="F18" s="62">
        <f>'25.06.20'!F18+'7'!F18</f>
        <v>0</v>
      </c>
      <c r="G18" s="62">
        <f>'23.04.20'!F18+'5'!F18</f>
        <v>0</v>
      </c>
      <c r="H18" s="62">
        <f>'25.06.20'!H18+'7'!G18</f>
        <v>1137000</v>
      </c>
      <c r="I18" s="62"/>
      <c r="J18" s="62">
        <f>'25.06.20'!I18+'7'!H18</f>
        <v>0</v>
      </c>
      <c r="K18" s="61">
        <f>'25.06.20'!J18+'7'!I18</f>
        <v>415275</v>
      </c>
      <c r="L18" s="61">
        <f>'25.06.20'!K18+'7'!J18</f>
        <v>0</v>
      </c>
      <c r="M18" s="61">
        <f>'25.06.20'!L18+'7'!K18</f>
        <v>0</v>
      </c>
      <c r="N18" s="61">
        <f>'25.06.20'!M18+'7'!L18</f>
        <v>0</v>
      </c>
      <c r="O18" s="61">
        <f>'25.06.20'!N18+'7'!M18</f>
        <v>0</v>
      </c>
      <c r="P18" s="61">
        <f>'25.06.20'!O18+'7'!N18</f>
        <v>0</v>
      </c>
      <c r="Q18" s="65">
        <f>'25.06.20'!P18+'7'!O18</f>
        <v>5000</v>
      </c>
      <c r="R18" s="65">
        <f>'25.06.20'!Q18+'7'!P18</f>
        <v>0</v>
      </c>
      <c r="S18" s="61">
        <f>'25.06.20'!R18+'7'!Q18</f>
        <v>410275</v>
      </c>
      <c r="T18" s="61">
        <f>'25.06.20'!S18+'7'!R18</f>
        <v>0</v>
      </c>
      <c r="U18" s="63">
        <f>'25.06.20'!T18+'7'!S18</f>
        <v>1552275</v>
      </c>
    </row>
    <row r="19" spans="1:25" x14ac:dyDescent="0.25">
      <c r="A19" s="36" t="s">
        <v>24</v>
      </c>
      <c r="B19" s="17" t="s">
        <v>25</v>
      </c>
      <c r="C19" s="64">
        <f>'25.06.20'!C19+'7'!C19</f>
        <v>0</v>
      </c>
      <c r="D19" s="62">
        <f>'25.06.20'!D19+'7'!D19</f>
        <v>0</v>
      </c>
      <c r="E19" s="62">
        <f>'25.06.20'!E19+'7'!E19</f>
        <v>0</v>
      </c>
      <c r="F19" s="62">
        <f>'25.06.20'!F19+'7'!F19</f>
        <v>0</v>
      </c>
      <c r="G19" s="62">
        <f>'23.04.20'!F19+'5'!F19</f>
        <v>0</v>
      </c>
      <c r="H19" s="62">
        <f>'25.06.20'!H19+'7'!G19</f>
        <v>646800</v>
      </c>
      <c r="I19" s="62"/>
      <c r="J19" s="62">
        <f>'25.06.20'!I19+'7'!H19</f>
        <v>0</v>
      </c>
      <c r="K19" s="61">
        <f>'25.06.20'!J19+'7'!I19</f>
        <v>719353</v>
      </c>
      <c r="L19" s="61">
        <f>'25.06.20'!K19+'7'!J19</f>
        <v>0</v>
      </c>
      <c r="M19" s="61">
        <f>'25.06.20'!L19+'7'!K19</f>
        <v>0</v>
      </c>
      <c r="N19" s="61">
        <f>'25.06.20'!M19+'7'!L19</f>
        <v>0</v>
      </c>
      <c r="O19" s="61">
        <f>'25.06.20'!N19+'7'!M19</f>
        <v>0</v>
      </c>
      <c r="P19" s="61">
        <f>'25.06.20'!O19+'7'!N19</f>
        <v>0</v>
      </c>
      <c r="Q19" s="65">
        <f>'25.06.20'!P19+'7'!O19</f>
        <v>3000</v>
      </c>
      <c r="R19" s="61">
        <f>'25.06.20'!Q19+'7'!P19</f>
        <v>291075</v>
      </c>
      <c r="S19" s="61">
        <f>'25.06.20'!R19+'7'!Q19</f>
        <v>425278</v>
      </c>
      <c r="T19" s="61">
        <f>'25.06.20'!S19+'7'!R19</f>
        <v>0</v>
      </c>
      <c r="U19" s="63">
        <f>'25.06.20'!T19+'7'!S19</f>
        <v>1366153</v>
      </c>
    </row>
    <row r="20" spans="1:25" x14ac:dyDescent="0.25">
      <c r="A20" s="36" t="s">
        <v>26</v>
      </c>
      <c r="B20" s="17" t="s">
        <v>27</v>
      </c>
      <c r="C20" s="64">
        <f>'25.06.20'!C20+'7'!C20</f>
        <v>0</v>
      </c>
      <c r="D20" s="62">
        <f>'25.06.20'!D20+'7'!D20</f>
        <v>0</v>
      </c>
      <c r="E20" s="62">
        <f>'25.06.20'!E20+'7'!E20</f>
        <v>0</v>
      </c>
      <c r="F20" s="62">
        <f>'25.06.20'!F20+'7'!F20</f>
        <v>0</v>
      </c>
      <c r="G20" s="62">
        <f>'23.04.20'!F20+'5'!F20</f>
        <v>0</v>
      </c>
      <c r="H20" s="62">
        <f>'25.06.20'!H20+'7'!G20</f>
        <v>793700</v>
      </c>
      <c r="I20" s="62"/>
      <c r="J20" s="62">
        <f>'25.06.20'!I20+'7'!H20</f>
        <v>0</v>
      </c>
      <c r="K20" s="61">
        <f>'25.06.20'!J20+'7'!I20</f>
        <v>604466</v>
      </c>
      <c r="L20" s="61">
        <f>'25.06.20'!K20+'7'!J20</f>
        <v>0</v>
      </c>
      <c r="M20" s="61">
        <f>'25.06.20'!L20+'7'!K20</f>
        <v>0</v>
      </c>
      <c r="N20" s="61">
        <f>'25.06.20'!M20+'7'!L20</f>
        <v>0</v>
      </c>
      <c r="O20" s="61">
        <f>'25.06.20'!N20+'7'!M20</f>
        <v>0</v>
      </c>
      <c r="P20" s="61">
        <f>'25.06.20'!O20+'7'!N20</f>
        <v>0</v>
      </c>
      <c r="Q20" s="65">
        <f>'25.06.20'!P20+'7'!O20</f>
        <v>0</v>
      </c>
      <c r="R20" s="65">
        <f>'25.06.20'!Q20+'7'!P20</f>
        <v>0</v>
      </c>
      <c r="S20" s="61">
        <f>'25.06.20'!R20+'7'!Q20</f>
        <v>604466</v>
      </c>
      <c r="T20" s="61">
        <f>'25.06.20'!S20+'7'!R20</f>
        <v>0</v>
      </c>
      <c r="U20" s="63">
        <f>'25.06.20'!T20+'7'!S20</f>
        <v>1398166</v>
      </c>
    </row>
    <row r="21" spans="1:25" x14ac:dyDescent="0.25">
      <c r="A21" s="36" t="s">
        <v>28</v>
      </c>
      <c r="B21" s="17" t="s">
        <v>29</v>
      </c>
      <c r="C21" s="64">
        <f>'25.06.20'!C21+'7'!C21</f>
        <v>0</v>
      </c>
      <c r="D21" s="62">
        <f>'25.06.20'!D21+'7'!D21</f>
        <v>0</v>
      </c>
      <c r="E21" s="62">
        <f>'25.06.20'!E21+'7'!E21</f>
        <v>0</v>
      </c>
      <c r="F21" s="62">
        <f>'25.06.20'!F21+'7'!F21</f>
        <v>0</v>
      </c>
      <c r="G21" s="62">
        <f>'23.04.20'!F21+'5'!F21</f>
        <v>0</v>
      </c>
      <c r="H21" s="62">
        <f>'25.06.20'!H21+'7'!G21</f>
        <v>812400</v>
      </c>
      <c r="I21" s="62"/>
      <c r="J21" s="62">
        <f>'25.06.20'!I21+'7'!H21</f>
        <v>0</v>
      </c>
      <c r="K21" s="61">
        <f>'25.06.20'!J21+'7'!I21</f>
        <v>490490</v>
      </c>
      <c r="L21" s="61">
        <f>'25.06.20'!K21+'7'!J21</f>
        <v>0</v>
      </c>
      <c r="M21" s="61">
        <f>'25.06.20'!L21+'7'!K21</f>
        <v>0</v>
      </c>
      <c r="N21" s="61">
        <f>'25.06.20'!M21+'7'!L21</f>
        <v>0</v>
      </c>
      <c r="O21" s="61">
        <f>'25.06.20'!N21+'7'!M21</f>
        <v>0</v>
      </c>
      <c r="P21" s="61">
        <f>'25.06.20'!O21+'7'!N21</f>
        <v>0</v>
      </c>
      <c r="Q21" s="65">
        <f>'25.06.20'!P21+'7'!O21</f>
        <v>0</v>
      </c>
      <c r="R21" s="65">
        <f>'25.06.20'!Q21+'7'!P21</f>
        <v>117600</v>
      </c>
      <c r="S21" s="61">
        <f>'25.06.20'!R21+'7'!Q21</f>
        <v>372890</v>
      </c>
      <c r="T21" s="61">
        <f>'25.06.20'!S21+'7'!R21</f>
        <v>0</v>
      </c>
      <c r="U21" s="63">
        <f>'25.06.20'!T21+'7'!S21</f>
        <v>1302890</v>
      </c>
    </row>
    <row r="22" spans="1:25" ht="15.75" thickBot="1" x14ac:dyDescent="0.3">
      <c r="A22" s="37" t="s">
        <v>7</v>
      </c>
      <c r="B22" s="38" t="s">
        <v>8</v>
      </c>
      <c r="C22" s="66">
        <f>'25.06.20'!C22+'7'!C22</f>
        <v>1082800</v>
      </c>
      <c r="D22" s="66">
        <f>'25.06.20'!D22+'7'!D22</f>
        <v>539800</v>
      </c>
      <c r="E22" s="66">
        <f>'25.06.20'!E22+'7'!E22</f>
        <v>506520</v>
      </c>
      <c r="F22" s="66">
        <f>'25.06.20'!F22+'7'!F22</f>
        <v>733820</v>
      </c>
      <c r="G22" s="66">
        <f>'23.04.20'!F22+'5'!F22</f>
        <v>1922007</v>
      </c>
      <c r="H22" s="66">
        <f>'25.06.20'!H22+'7'!G22</f>
        <v>9028970</v>
      </c>
      <c r="I22" s="66"/>
      <c r="J22" s="66">
        <f>'25.06.20'!I22+'7'!H22</f>
        <v>1571800</v>
      </c>
      <c r="K22" s="66">
        <f>'25.06.20'!J22+'7'!I22</f>
        <v>7002109</v>
      </c>
      <c r="L22" s="66">
        <f>'25.06.20'!K22+'7'!J22</f>
        <v>37500</v>
      </c>
      <c r="M22" s="66">
        <f>'25.06.20'!L22+'7'!K22</f>
        <v>360000</v>
      </c>
      <c r="N22" s="66">
        <f>'25.06.20'!M22+'7'!L22</f>
        <v>54500</v>
      </c>
      <c r="O22" s="66">
        <f>'25.06.20'!N22+'7'!M22</f>
        <v>0</v>
      </c>
      <c r="P22" s="66">
        <f>'25.06.20'!O22+'7'!N22</f>
        <v>27140</v>
      </c>
      <c r="Q22" s="66">
        <f>'25.06.20'!P22+'7'!O22</f>
        <v>28000</v>
      </c>
      <c r="R22" s="66">
        <f>'25.06.20'!Q22+'7'!P22</f>
        <v>408675</v>
      </c>
      <c r="S22" s="66">
        <f>'25.06.20'!R22+'7'!Q22</f>
        <v>6086294</v>
      </c>
      <c r="T22" s="66">
        <f>'25.06.20'!S22+'7'!R22</f>
        <v>9700000</v>
      </c>
      <c r="U22" s="67">
        <f>'25.06.20'!T22+'7'!S22</f>
        <v>32087826</v>
      </c>
    </row>
    <row r="23" spans="1:25" x14ac:dyDescent="0.25">
      <c r="A23" s="1"/>
    </row>
    <row r="24" spans="1:25" ht="15.75" x14ac:dyDescent="0.25">
      <c r="A24" s="19" t="s">
        <v>40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6"/>
      <c r="X24" s="6"/>
      <c r="Y24" s="6"/>
    </row>
  </sheetData>
  <mergeCells count="26">
    <mergeCell ref="K11:K12"/>
    <mergeCell ref="L11:S11"/>
    <mergeCell ref="L12:L13"/>
    <mergeCell ref="M12:M13"/>
    <mergeCell ref="N12:N13"/>
    <mergeCell ref="O12:O13"/>
    <mergeCell ref="P12:P13"/>
    <mergeCell ref="Q12:Q13"/>
    <mergeCell ref="R12:R13"/>
    <mergeCell ref="S12:S13"/>
    <mergeCell ref="A4:U4"/>
    <mergeCell ref="A5:U5"/>
    <mergeCell ref="A8:A13"/>
    <mergeCell ref="C8:U8"/>
    <mergeCell ref="B9:B13"/>
    <mergeCell ref="C9:C10"/>
    <mergeCell ref="D9:T9"/>
    <mergeCell ref="U9:U13"/>
    <mergeCell ref="D10:S10"/>
    <mergeCell ref="C11:C12"/>
    <mergeCell ref="D11:D12"/>
    <mergeCell ref="E11:E12"/>
    <mergeCell ref="F11:F12"/>
    <mergeCell ref="H11:H12"/>
    <mergeCell ref="J11:J12"/>
    <mergeCell ref="G11:G1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4"/>
  <sheetViews>
    <sheetView topLeftCell="A3" workbookViewId="0">
      <pane xSplit="2" ySplit="11" topLeftCell="H14" activePane="bottomRight" state="frozen"/>
      <selection activeCell="A3" sqref="A3"/>
      <selection pane="topRight" activeCell="C3" sqref="C3"/>
      <selection pane="bottomLeft" activeCell="A14" sqref="A14"/>
      <selection pane="bottomRight" activeCell="A3" sqref="A1:XFD1048576"/>
    </sheetView>
  </sheetViews>
  <sheetFormatPr defaultRowHeight="15" x14ac:dyDescent="0.25"/>
  <cols>
    <col min="1" max="1" width="11.7109375" customWidth="1"/>
    <col min="2" max="2" width="22.85546875" customWidth="1"/>
    <col min="3" max="3" width="17.140625" customWidth="1"/>
    <col min="4" max="5" width="17.5703125" customWidth="1"/>
    <col min="6" max="6" width="17.85546875" customWidth="1"/>
    <col min="7" max="9" width="16" customWidth="1"/>
    <col min="10" max="17" width="13.7109375" customWidth="1"/>
    <col min="18" max="19" width="14.5703125" customWidth="1"/>
    <col min="20" max="20" width="16.42578125" customWidth="1"/>
    <col min="21" max="21" width="13.140625" customWidth="1"/>
    <col min="22" max="22" width="13.85546875" customWidth="1"/>
    <col min="23" max="23" width="11.28515625" bestFit="1" customWidth="1"/>
  </cols>
  <sheetData>
    <row r="1" spans="1:23" ht="15" customHeight="1" x14ac:dyDescent="0.25">
      <c r="A1" s="4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" t="s">
        <v>41</v>
      </c>
    </row>
    <row r="2" spans="1:23" ht="18" customHeight="1" x14ac:dyDescent="0.25">
      <c r="A2" s="4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3" t="s">
        <v>11</v>
      </c>
    </row>
    <row r="3" spans="1:23" ht="16.5" customHeight="1" x14ac:dyDescent="0.25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43" t="s">
        <v>49</v>
      </c>
    </row>
    <row r="4" spans="1:23" ht="16.5" customHeight="1" x14ac:dyDescent="0.25">
      <c r="A4" s="4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3" s="9" customFormat="1" ht="17.25" customHeight="1" x14ac:dyDescent="0.25">
      <c r="A5" s="128" t="s">
        <v>44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</row>
    <row r="6" spans="1:23" s="9" customFormat="1" ht="18.75" customHeight="1" x14ac:dyDescent="0.25">
      <c r="A6" s="84"/>
      <c r="B6" s="84"/>
      <c r="C6" s="84"/>
      <c r="D6" s="84"/>
      <c r="E6" s="84"/>
      <c r="F6" s="84"/>
      <c r="J6" s="25">
        <v>3203100000</v>
      </c>
      <c r="K6" s="84"/>
      <c r="L6" s="84"/>
      <c r="M6" s="84"/>
      <c r="N6" s="84"/>
      <c r="O6" s="84"/>
      <c r="P6" s="84"/>
      <c r="Q6" s="84"/>
      <c r="R6" s="84"/>
      <c r="S6" s="84"/>
      <c r="T6" s="84"/>
    </row>
    <row r="7" spans="1:23" ht="16.5" thickBot="1" x14ac:dyDescent="0.3">
      <c r="B7" s="7"/>
      <c r="C7" s="7"/>
      <c r="D7" s="7"/>
      <c r="E7" s="7"/>
      <c r="F7" s="7"/>
      <c r="J7" s="26" t="s">
        <v>43</v>
      </c>
      <c r="K7" s="7"/>
      <c r="L7" s="7"/>
      <c r="M7" s="7"/>
      <c r="N7" s="7"/>
      <c r="O7" s="7"/>
      <c r="P7" s="7"/>
      <c r="Q7" s="7"/>
      <c r="R7" s="7"/>
      <c r="S7" s="7"/>
      <c r="T7" s="7"/>
    </row>
    <row r="8" spans="1:23" ht="26.25" customHeight="1" x14ac:dyDescent="0.25">
      <c r="A8" s="122" t="s">
        <v>1</v>
      </c>
      <c r="B8" s="86" t="s">
        <v>12</v>
      </c>
      <c r="C8" s="124" t="s">
        <v>3</v>
      </c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4"/>
      <c r="T8" s="126"/>
      <c r="U8" s="137" t="s">
        <v>67</v>
      </c>
      <c r="V8" s="138"/>
      <c r="W8" s="139"/>
    </row>
    <row r="9" spans="1:23" ht="19.5" customHeight="1" x14ac:dyDescent="0.25">
      <c r="A9" s="123"/>
      <c r="B9" s="125" t="s">
        <v>2</v>
      </c>
      <c r="C9" s="125" t="s">
        <v>34</v>
      </c>
      <c r="D9" s="131" t="s">
        <v>39</v>
      </c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3"/>
      <c r="T9" s="127" t="s">
        <v>5</v>
      </c>
      <c r="U9" s="131" t="s">
        <v>39</v>
      </c>
      <c r="V9" s="133"/>
      <c r="W9" s="127" t="s">
        <v>5</v>
      </c>
    </row>
    <row r="10" spans="1:23" ht="25.5" customHeight="1" x14ac:dyDescent="0.25">
      <c r="A10" s="123"/>
      <c r="B10" s="125"/>
      <c r="C10" s="125"/>
      <c r="D10" s="125" t="s">
        <v>6</v>
      </c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48" t="s">
        <v>47</v>
      </c>
      <c r="T10" s="127"/>
      <c r="U10" s="131" t="s">
        <v>6</v>
      </c>
      <c r="V10" s="133"/>
      <c r="W10" s="127"/>
    </row>
    <row r="11" spans="1:23" ht="25.5" customHeight="1" x14ac:dyDescent="0.25">
      <c r="A11" s="123"/>
      <c r="B11" s="125"/>
      <c r="C11" s="125" t="s">
        <v>35</v>
      </c>
      <c r="D11" s="125" t="s">
        <v>36</v>
      </c>
      <c r="E11" s="125" t="s">
        <v>57</v>
      </c>
      <c r="F11" s="125" t="s">
        <v>37</v>
      </c>
      <c r="G11" s="125" t="s">
        <v>38</v>
      </c>
      <c r="H11" s="129" t="s">
        <v>69</v>
      </c>
      <c r="I11" s="125" t="s">
        <v>54</v>
      </c>
      <c r="J11" s="125" t="s">
        <v>10</v>
      </c>
      <c r="K11" s="125" t="s">
        <v>9</v>
      </c>
      <c r="L11" s="125"/>
      <c r="M11" s="125"/>
      <c r="N11" s="125"/>
      <c r="O11" s="125"/>
      <c r="P11" s="125"/>
      <c r="Q11" s="125"/>
      <c r="R11" s="125"/>
      <c r="S11" s="87" t="s">
        <v>9</v>
      </c>
      <c r="T11" s="127"/>
      <c r="U11" s="125" t="s">
        <v>10</v>
      </c>
      <c r="V11" s="90" t="s">
        <v>9</v>
      </c>
      <c r="W11" s="127"/>
    </row>
    <row r="12" spans="1:23" ht="160.5" customHeight="1" x14ac:dyDescent="0.25">
      <c r="A12" s="123"/>
      <c r="B12" s="125"/>
      <c r="C12" s="125"/>
      <c r="D12" s="125"/>
      <c r="E12" s="125"/>
      <c r="F12" s="125"/>
      <c r="G12" s="125"/>
      <c r="H12" s="130"/>
      <c r="I12" s="125"/>
      <c r="J12" s="125"/>
      <c r="K12" s="120" t="s">
        <v>14</v>
      </c>
      <c r="L12" s="120" t="s">
        <v>15</v>
      </c>
      <c r="M12" s="120" t="s">
        <v>16</v>
      </c>
      <c r="N12" s="134" t="s">
        <v>53</v>
      </c>
      <c r="O12" s="120" t="s">
        <v>17</v>
      </c>
      <c r="P12" s="129" t="s">
        <v>45</v>
      </c>
      <c r="Q12" s="129" t="s">
        <v>46</v>
      </c>
      <c r="R12" s="125" t="s">
        <v>13</v>
      </c>
      <c r="S12" s="49" t="s">
        <v>48</v>
      </c>
      <c r="T12" s="127"/>
      <c r="U12" s="125"/>
      <c r="V12" s="120" t="s">
        <v>68</v>
      </c>
      <c r="W12" s="127"/>
    </row>
    <row r="13" spans="1:23" ht="18.75" customHeight="1" x14ac:dyDescent="0.25">
      <c r="A13" s="123"/>
      <c r="B13" s="125"/>
      <c r="C13" s="87">
        <v>41040200</v>
      </c>
      <c r="D13" s="87">
        <v>41051000</v>
      </c>
      <c r="E13" s="87">
        <v>41051100</v>
      </c>
      <c r="F13" s="87">
        <v>41051200</v>
      </c>
      <c r="G13" s="87">
        <v>41051500</v>
      </c>
      <c r="H13" s="91">
        <v>410520</v>
      </c>
      <c r="I13" s="87">
        <v>41055000</v>
      </c>
      <c r="J13" s="5">
        <v>41053900</v>
      </c>
      <c r="K13" s="120"/>
      <c r="L13" s="120"/>
      <c r="M13" s="120"/>
      <c r="N13" s="135"/>
      <c r="O13" s="120"/>
      <c r="P13" s="130"/>
      <c r="Q13" s="130"/>
      <c r="R13" s="125"/>
      <c r="S13" s="88">
        <v>41052600</v>
      </c>
      <c r="T13" s="127"/>
      <c r="U13" s="5">
        <v>3719770</v>
      </c>
      <c r="V13" s="120"/>
      <c r="W13" s="127"/>
    </row>
    <row r="14" spans="1:23" ht="26.25" customHeight="1" x14ac:dyDescent="0.25">
      <c r="A14" s="85" t="s">
        <v>32</v>
      </c>
      <c r="B14" s="16" t="s">
        <v>33</v>
      </c>
      <c r="C14" s="10"/>
      <c r="D14" s="18"/>
      <c r="E14" s="18"/>
      <c r="F14" s="18"/>
      <c r="G14" s="18"/>
      <c r="H14" s="18">
        <v>8000000</v>
      </c>
      <c r="I14" s="18"/>
      <c r="J14" s="11">
        <f t="shared" ref="J14:J21" si="0">SUM(K14:R14)</f>
        <v>0</v>
      </c>
      <c r="K14" s="12"/>
      <c r="L14" s="12"/>
      <c r="M14" s="12"/>
      <c r="N14" s="12"/>
      <c r="O14" s="12"/>
      <c r="P14" s="13"/>
      <c r="Q14" s="13"/>
      <c r="R14" s="13"/>
      <c r="S14" s="12"/>
      <c r="T14" s="58">
        <f>SUM(C14:J14)+S14</f>
        <v>8000000</v>
      </c>
      <c r="U14" s="11">
        <f>V14</f>
        <v>672000</v>
      </c>
      <c r="V14" s="12">
        <v>672000</v>
      </c>
      <c r="W14" s="58">
        <f>U14</f>
        <v>672000</v>
      </c>
    </row>
    <row r="15" spans="1:23" ht="57" customHeight="1" x14ac:dyDescent="0.25">
      <c r="A15" s="33" t="s">
        <v>30</v>
      </c>
      <c r="B15" s="34" t="s">
        <v>31</v>
      </c>
      <c r="C15" s="11"/>
      <c r="D15" s="11"/>
      <c r="E15" s="11"/>
      <c r="F15" s="11"/>
      <c r="G15" s="11"/>
      <c r="H15" s="11"/>
      <c r="I15" s="11"/>
      <c r="J15" s="11">
        <f>SUM(K15:R15)</f>
        <v>59766</v>
      </c>
      <c r="K15" s="11"/>
      <c r="L15" s="11"/>
      <c r="M15" s="11"/>
      <c r="N15" s="11"/>
      <c r="O15" s="11"/>
      <c r="P15" s="11"/>
      <c r="Q15" s="11"/>
      <c r="R15" s="11">
        <v>59766</v>
      </c>
      <c r="S15" s="11"/>
      <c r="T15" s="58">
        <f t="shared" ref="T15:T21" si="1">SUM(C15:J15)</f>
        <v>59766</v>
      </c>
      <c r="U15" s="42"/>
      <c r="V15" s="11"/>
      <c r="W15" s="58">
        <f t="shared" ref="W15:W21" si="2">U15</f>
        <v>0</v>
      </c>
    </row>
    <row r="16" spans="1:23" ht="19.5" customHeight="1" x14ac:dyDescent="0.25">
      <c r="A16" s="36" t="s">
        <v>18</v>
      </c>
      <c r="B16" s="17" t="s">
        <v>19</v>
      </c>
      <c r="C16" s="14"/>
      <c r="D16" s="12"/>
      <c r="E16" s="12"/>
      <c r="F16" s="12"/>
      <c r="G16" s="12"/>
      <c r="H16" s="12"/>
      <c r="I16" s="12"/>
      <c r="J16" s="11">
        <f t="shared" si="0"/>
        <v>0</v>
      </c>
      <c r="K16" s="11"/>
      <c r="L16" s="11"/>
      <c r="M16" s="11"/>
      <c r="N16" s="11"/>
      <c r="O16" s="11"/>
      <c r="P16" s="42"/>
      <c r="Q16" s="42"/>
      <c r="R16" s="11"/>
      <c r="S16" s="11"/>
      <c r="T16" s="58">
        <f t="shared" si="1"/>
        <v>0</v>
      </c>
      <c r="U16" s="42"/>
      <c r="V16" s="11"/>
      <c r="W16" s="58">
        <f t="shared" si="2"/>
        <v>0</v>
      </c>
    </row>
    <row r="17" spans="1:23" ht="19.5" customHeight="1" x14ac:dyDescent="0.25">
      <c r="A17" s="36" t="s">
        <v>20</v>
      </c>
      <c r="B17" s="17" t="s">
        <v>21</v>
      </c>
      <c r="C17" s="14"/>
      <c r="D17" s="12"/>
      <c r="E17" s="12"/>
      <c r="F17" s="12"/>
      <c r="G17" s="12"/>
      <c r="H17" s="12"/>
      <c r="I17" s="12"/>
      <c r="J17" s="11">
        <f t="shared" si="0"/>
        <v>0</v>
      </c>
      <c r="K17" s="11"/>
      <c r="L17" s="11"/>
      <c r="M17" s="11"/>
      <c r="N17" s="11"/>
      <c r="O17" s="11"/>
      <c r="P17" s="42"/>
      <c r="Q17" s="42"/>
      <c r="R17" s="11"/>
      <c r="S17" s="11"/>
      <c r="T17" s="58">
        <f t="shared" si="1"/>
        <v>0</v>
      </c>
      <c r="U17" s="42"/>
      <c r="V17" s="11"/>
      <c r="W17" s="58">
        <f t="shared" si="2"/>
        <v>0</v>
      </c>
    </row>
    <row r="18" spans="1:23" ht="57" customHeight="1" x14ac:dyDescent="0.25">
      <c r="A18" s="36" t="s">
        <v>22</v>
      </c>
      <c r="B18" s="17" t="s">
        <v>23</v>
      </c>
      <c r="C18" s="14"/>
      <c r="D18" s="12"/>
      <c r="E18" s="12"/>
      <c r="F18" s="12"/>
      <c r="G18" s="12"/>
      <c r="H18" s="12"/>
      <c r="I18" s="12"/>
      <c r="J18" s="11">
        <f t="shared" si="0"/>
        <v>58570</v>
      </c>
      <c r="K18" s="11"/>
      <c r="L18" s="11"/>
      <c r="M18" s="11"/>
      <c r="N18" s="11"/>
      <c r="O18" s="11"/>
      <c r="P18" s="42"/>
      <c r="Q18" s="42"/>
      <c r="R18" s="11">
        <v>58570</v>
      </c>
      <c r="S18" s="11"/>
      <c r="T18" s="58">
        <f t="shared" si="1"/>
        <v>58570</v>
      </c>
      <c r="U18" s="42"/>
      <c r="V18" s="11"/>
      <c r="W18" s="58">
        <f t="shared" si="2"/>
        <v>0</v>
      </c>
    </row>
    <row r="19" spans="1:23" ht="57" customHeight="1" x14ac:dyDescent="0.25">
      <c r="A19" s="36" t="s">
        <v>24</v>
      </c>
      <c r="B19" s="17" t="s">
        <v>25</v>
      </c>
      <c r="C19" s="14"/>
      <c r="D19" s="12"/>
      <c r="E19" s="12"/>
      <c r="F19" s="12"/>
      <c r="G19" s="12"/>
      <c r="H19" s="12"/>
      <c r="I19" s="12"/>
      <c r="J19" s="11">
        <f t="shared" si="0"/>
        <v>0</v>
      </c>
      <c r="K19" s="11"/>
      <c r="L19" s="11"/>
      <c r="M19" s="11"/>
      <c r="N19" s="11"/>
      <c r="O19" s="11"/>
      <c r="P19" s="42"/>
      <c r="Q19" s="11"/>
      <c r="R19" s="11"/>
      <c r="S19" s="11"/>
      <c r="T19" s="58">
        <f t="shared" si="1"/>
        <v>0</v>
      </c>
      <c r="U19" s="42"/>
      <c r="V19" s="11"/>
      <c r="W19" s="58">
        <f t="shared" si="2"/>
        <v>0</v>
      </c>
    </row>
    <row r="20" spans="1:23" ht="57" customHeight="1" x14ac:dyDescent="0.25">
      <c r="A20" s="36" t="s">
        <v>26</v>
      </c>
      <c r="B20" s="17" t="s">
        <v>27</v>
      </c>
      <c r="C20" s="14"/>
      <c r="D20" s="12"/>
      <c r="E20" s="12"/>
      <c r="F20" s="12"/>
      <c r="G20" s="12"/>
      <c r="H20" s="12"/>
      <c r="I20" s="12"/>
      <c r="J20" s="11">
        <f t="shared" si="0"/>
        <v>70000</v>
      </c>
      <c r="K20" s="11"/>
      <c r="L20" s="11"/>
      <c r="M20" s="11"/>
      <c r="N20" s="11"/>
      <c r="O20" s="11"/>
      <c r="P20" s="42"/>
      <c r="Q20" s="42"/>
      <c r="R20" s="11">
        <v>70000</v>
      </c>
      <c r="S20" s="11"/>
      <c r="T20" s="58">
        <f t="shared" si="1"/>
        <v>70000</v>
      </c>
      <c r="U20" s="42"/>
      <c r="V20" s="11"/>
      <c r="W20" s="58">
        <f t="shared" si="2"/>
        <v>0</v>
      </c>
    </row>
    <row r="21" spans="1:23" ht="57" customHeight="1" x14ac:dyDescent="0.25">
      <c r="A21" s="36" t="s">
        <v>28</v>
      </c>
      <c r="B21" s="17" t="s">
        <v>29</v>
      </c>
      <c r="C21" s="14"/>
      <c r="D21" s="12"/>
      <c r="E21" s="12"/>
      <c r="F21" s="12"/>
      <c r="G21" s="12"/>
      <c r="H21" s="12"/>
      <c r="I21" s="12"/>
      <c r="J21" s="11">
        <f t="shared" si="0"/>
        <v>149800</v>
      </c>
      <c r="K21" s="11"/>
      <c r="L21" s="11"/>
      <c r="M21" s="11"/>
      <c r="N21" s="11"/>
      <c r="O21" s="11"/>
      <c r="P21" s="42"/>
      <c r="Q21" s="42"/>
      <c r="R21" s="11">
        <v>149800</v>
      </c>
      <c r="S21" s="11"/>
      <c r="T21" s="58">
        <f t="shared" si="1"/>
        <v>149800</v>
      </c>
      <c r="U21" s="42"/>
      <c r="V21" s="11"/>
      <c r="W21" s="58">
        <f t="shared" si="2"/>
        <v>0</v>
      </c>
    </row>
    <row r="22" spans="1:23" ht="57" customHeight="1" thickBot="1" x14ac:dyDescent="0.3">
      <c r="A22" s="37" t="s">
        <v>7</v>
      </c>
      <c r="B22" s="38" t="s">
        <v>8</v>
      </c>
      <c r="C22" s="39">
        <f t="shared" ref="C22:I22" si="3">SUM(C14:C21)</f>
        <v>0</v>
      </c>
      <c r="D22" s="39">
        <f t="shared" si="3"/>
        <v>0</v>
      </c>
      <c r="E22" s="39">
        <f t="shared" si="3"/>
        <v>0</v>
      </c>
      <c r="F22" s="39">
        <f t="shared" si="3"/>
        <v>0</v>
      </c>
      <c r="G22" s="39">
        <f t="shared" si="3"/>
        <v>0</v>
      </c>
      <c r="H22" s="39">
        <f t="shared" si="3"/>
        <v>8000000</v>
      </c>
      <c r="I22" s="39">
        <f t="shared" si="3"/>
        <v>0</v>
      </c>
      <c r="J22" s="39">
        <f>SUM(J14:J21)</f>
        <v>338136</v>
      </c>
      <c r="K22" s="39">
        <f t="shared" ref="K22:S22" si="4">SUM(K14:K21)</f>
        <v>0</v>
      </c>
      <c r="L22" s="39">
        <f t="shared" si="4"/>
        <v>0</v>
      </c>
      <c r="M22" s="39">
        <f t="shared" si="4"/>
        <v>0</v>
      </c>
      <c r="N22" s="39">
        <f t="shared" si="4"/>
        <v>0</v>
      </c>
      <c r="O22" s="39">
        <f t="shared" si="4"/>
        <v>0</v>
      </c>
      <c r="P22" s="39">
        <f t="shared" si="4"/>
        <v>0</v>
      </c>
      <c r="Q22" s="39">
        <f t="shared" si="4"/>
        <v>0</v>
      </c>
      <c r="R22" s="39">
        <f t="shared" si="4"/>
        <v>338136</v>
      </c>
      <c r="S22" s="39">
        <f t="shared" si="4"/>
        <v>0</v>
      </c>
      <c r="T22" s="59">
        <f>SUM(C22:J22)+S22</f>
        <v>8338136</v>
      </c>
      <c r="U22" s="39">
        <f>SUM(U14:U21)</f>
        <v>672000</v>
      </c>
      <c r="V22" s="39">
        <f t="shared" ref="V22" si="5">SUM(V14:V21)</f>
        <v>672000</v>
      </c>
      <c r="W22" s="59">
        <f>U22</f>
        <v>672000</v>
      </c>
    </row>
    <row r="23" spans="1:23" ht="57" customHeight="1" x14ac:dyDescent="0.25">
      <c r="A23" s="1"/>
    </row>
    <row r="24" spans="1:23" ht="150.75" customHeight="1" x14ac:dyDescent="0.25">
      <c r="A24" s="19" t="s">
        <v>40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</row>
  </sheetData>
  <mergeCells count="31">
    <mergeCell ref="U9:V9"/>
    <mergeCell ref="U10:V10"/>
    <mergeCell ref="U8:W8"/>
    <mergeCell ref="V12:V13"/>
    <mergeCell ref="W9:W13"/>
    <mergeCell ref="U11:U12"/>
    <mergeCell ref="A5:T5"/>
    <mergeCell ref="K11:R11"/>
    <mergeCell ref="K12:K13"/>
    <mergeCell ref="L12:L13"/>
    <mergeCell ref="M12:M13"/>
    <mergeCell ref="N12:N13"/>
    <mergeCell ref="O12:O13"/>
    <mergeCell ref="P12:P13"/>
    <mergeCell ref="Q12:Q13"/>
    <mergeCell ref="R12:R13"/>
    <mergeCell ref="J11:J12"/>
    <mergeCell ref="A8:A13"/>
    <mergeCell ref="C8:T8"/>
    <mergeCell ref="B9:B13"/>
    <mergeCell ref="C9:C10"/>
    <mergeCell ref="D9:S9"/>
    <mergeCell ref="T9:T13"/>
    <mergeCell ref="D10:R10"/>
    <mergeCell ref="C11:C12"/>
    <mergeCell ref="D11:D12"/>
    <mergeCell ref="E11:E12"/>
    <mergeCell ref="F11:F12"/>
    <mergeCell ref="G11:G12"/>
    <mergeCell ref="I11:I12"/>
    <mergeCell ref="H11:H1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4"/>
  <sheetViews>
    <sheetView topLeftCell="A9" workbookViewId="0">
      <selection activeCell="G13" sqref="G1:G1048576"/>
    </sheetView>
  </sheetViews>
  <sheetFormatPr defaultRowHeight="15" x14ac:dyDescent="0.25"/>
  <cols>
    <col min="1" max="1" width="11.7109375" customWidth="1"/>
    <col min="2" max="2" width="22.85546875" customWidth="1"/>
    <col min="3" max="3" width="17.140625" customWidth="1"/>
    <col min="4" max="5" width="17.5703125" customWidth="1"/>
    <col min="6" max="7" width="17.85546875" customWidth="1"/>
    <col min="8" max="12" width="16" customWidth="1"/>
    <col min="13" max="13" width="16.5703125" customWidth="1"/>
    <col min="14" max="20" width="13.7109375" customWidth="1"/>
    <col min="21" max="22" width="14.5703125" customWidth="1"/>
    <col min="23" max="23" width="16.42578125" customWidth="1"/>
    <col min="24" max="24" width="12.85546875" customWidth="1"/>
    <col min="25" max="25" width="12" customWidth="1"/>
    <col min="26" max="26" width="13.85546875" customWidth="1"/>
  </cols>
  <sheetData>
    <row r="1" spans="1:26" ht="15" customHeight="1" x14ac:dyDescent="0.25">
      <c r="A1" s="4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X1" s="3"/>
      <c r="Z1" s="3" t="s">
        <v>41</v>
      </c>
    </row>
    <row r="2" spans="1:26" ht="18" customHeight="1" x14ac:dyDescent="0.25">
      <c r="A2" s="4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X2" s="3"/>
      <c r="Z2" s="3" t="s">
        <v>11</v>
      </c>
    </row>
    <row r="3" spans="1:26" ht="16.5" customHeight="1" x14ac:dyDescent="0.25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X3" s="43"/>
      <c r="Z3" s="43" t="s">
        <v>66</v>
      </c>
    </row>
    <row r="4" spans="1:26" ht="16.5" customHeight="1" x14ac:dyDescent="0.25">
      <c r="A4" s="136" t="s">
        <v>50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43"/>
    </row>
    <row r="5" spans="1:26" s="9" customFormat="1" ht="17.25" customHeight="1" x14ac:dyDescent="0.25">
      <c r="A5" s="128" t="s">
        <v>51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68"/>
    </row>
    <row r="6" spans="1:26" s="9" customFormat="1" ht="18.75" customHeight="1" x14ac:dyDescent="0.25">
      <c r="A6" s="84"/>
      <c r="B6" s="84"/>
      <c r="C6" s="84"/>
      <c r="D6" s="84"/>
      <c r="E6" s="84"/>
      <c r="F6" s="84"/>
      <c r="G6" s="100"/>
      <c r="M6" s="25">
        <v>3203100000</v>
      </c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"/>
      <c r="Z6" s="8"/>
    </row>
    <row r="7" spans="1:26" ht="16.5" thickBot="1" x14ac:dyDescent="0.3">
      <c r="B7" s="7"/>
      <c r="C7" s="7"/>
      <c r="D7" s="7"/>
      <c r="E7" s="7"/>
      <c r="F7" s="7"/>
      <c r="G7" s="7"/>
      <c r="M7" s="26" t="s">
        <v>43</v>
      </c>
      <c r="N7" s="7"/>
      <c r="O7" s="7"/>
      <c r="P7" s="7"/>
      <c r="Q7" s="7"/>
      <c r="R7" s="7"/>
      <c r="S7" s="7"/>
      <c r="T7" s="7"/>
      <c r="U7" s="7"/>
      <c r="V7" s="7"/>
      <c r="W7" s="7"/>
    </row>
    <row r="8" spans="1:26" ht="26.25" customHeight="1" x14ac:dyDescent="0.25">
      <c r="A8" s="122" t="s">
        <v>1</v>
      </c>
      <c r="B8" s="86" t="s">
        <v>12</v>
      </c>
      <c r="C8" s="124" t="s">
        <v>3</v>
      </c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4"/>
      <c r="T8" s="124"/>
      <c r="U8" s="124"/>
      <c r="V8" s="124"/>
      <c r="W8" s="126"/>
      <c r="X8" s="137" t="s">
        <v>67</v>
      </c>
      <c r="Y8" s="138"/>
      <c r="Z8" s="139"/>
    </row>
    <row r="9" spans="1:26" ht="19.5" customHeight="1" x14ac:dyDescent="0.25">
      <c r="A9" s="123"/>
      <c r="B9" s="125" t="s">
        <v>2</v>
      </c>
      <c r="C9" s="125" t="s">
        <v>34</v>
      </c>
      <c r="D9" s="131" t="s">
        <v>39</v>
      </c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27" t="s">
        <v>5</v>
      </c>
      <c r="X9" s="131" t="s">
        <v>39</v>
      </c>
      <c r="Y9" s="133"/>
      <c r="Z9" s="127" t="s">
        <v>5</v>
      </c>
    </row>
    <row r="10" spans="1:26" ht="25.5" customHeight="1" x14ac:dyDescent="0.25">
      <c r="A10" s="123"/>
      <c r="B10" s="125"/>
      <c r="C10" s="125"/>
      <c r="D10" s="125" t="s">
        <v>6</v>
      </c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48" t="s">
        <v>47</v>
      </c>
      <c r="W10" s="127"/>
      <c r="X10" s="131" t="s">
        <v>6</v>
      </c>
      <c r="Y10" s="133"/>
      <c r="Z10" s="127"/>
    </row>
    <row r="11" spans="1:26" ht="25.5" customHeight="1" x14ac:dyDescent="0.25">
      <c r="A11" s="123"/>
      <c r="B11" s="125"/>
      <c r="C11" s="125" t="s">
        <v>35</v>
      </c>
      <c r="D11" s="125" t="s">
        <v>36</v>
      </c>
      <c r="E11" s="125" t="s">
        <v>57</v>
      </c>
      <c r="F11" s="125" t="s">
        <v>37</v>
      </c>
      <c r="G11" s="129" t="s">
        <v>56</v>
      </c>
      <c r="H11" s="125" t="s">
        <v>38</v>
      </c>
      <c r="I11" s="129" t="s">
        <v>69</v>
      </c>
      <c r="J11" s="125" t="s">
        <v>54</v>
      </c>
      <c r="K11" s="92"/>
      <c r="L11" s="97"/>
      <c r="M11" s="125" t="s">
        <v>10</v>
      </c>
      <c r="N11" s="125" t="s">
        <v>9</v>
      </c>
      <c r="O11" s="125"/>
      <c r="P11" s="125"/>
      <c r="Q11" s="125"/>
      <c r="R11" s="125"/>
      <c r="S11" s="125"/>
      <c r="T11" s="125"/>
      <c r="U11" s="125"/>
      <c r="V11" s="87" t="s">
        <v>9</v>
      </c>
      <c r="W11" s="127"/>
      <c r="X11" s="125" t="s">
        <v>10</v>
      </c>
      <c r="Y11" s="90" t="s">
        <v>9</v>
      </c>
      <c r="Z11" s="127"/>
    </row>
    <row r="12" spans="1:26" ht="169.5" customHeight="1" x14ac:dyDescent="0.25">
      <c r="A12" s="123"/>
      <c r="B12" s="125"/>
      <c r="C12" s="125"/>
      <c r="D12" s="125"/>
      <c r="E12" s="125"/>
      <c r="F12" s="125"/>
      <c r="G12" s="130"/>
      <c r="H12" s="125"/>
      <c r="I12" s="130"/>
      <c r="J12" s="125"/>
      <c r="K12" s="92"/>
      <c r="L12" s="97"/>
      <c r="M12" s="125"/>
      <c r="N12" s="120" t="s">
        <v>14</v>
      </c>
      <c r="O12" s="120" t="s">
        <v>15</v>
      </c>
      <c r="P12" s="120" t="s">
        <v>16</v>
      </c>
      <c r="Q12" s="134" t="s">
        <v>53</v>
      </c>
      <c r="R12" s="120" t="s">
        <v>17</v>
      </c>
      <c r="S12" s="129" t="s">
        <v>45</v>
      </c>
      <c r="T12" s="129" t="s">
        <v>46</v>
      </c>
      <c r="U12" s="125" t="s">
        <v>13</v>
      </c>
      <c r="V12" s="49" t="s">
        <v>48</v>
      </c>
      <c r="W12" s="127"/>
      <c r="X12" s="125"/>
      <c r="Y12" s="120" t="s">
        <v>68</v>
      </c>
      <c r="Z12" s="127"/>
    </row>
    <row r="13" spans="1:26" ht="18.75" customHeight="1" x14ac:dyDescent="0.25">
      <c r="A13" s="123"/>
      <c r="B13" s="125"/>
      <c r="C13" s="87">
        <v>41040200</v>
      </c>
      <c r="D13" s="87">
        <v>41051000</v>
      </c>
      <c r="E13" s="87">
        <v>41051100</v>
      </c>
      <c r="F13" s="87">
        <v>41051200</v>
      </c>
      <c r="G13" s="101">
        <v>41051400</v>
      </c>
      <c r="H13" s="87">
        <v>41051500</v>
      </c>
      <c r="I13" s="91">
        <v>41052000</v>
      </c>
      <c r="J13" s="87">
        <v>41055000</v>
      </c>
      <c r="K13" s="92"/>
      <c r="L13" s="97"/>
      <c r="M13" s="5">
        <v>41053900</v>
      </c>
      <c r="N13" s="120"/>
      <c r="O13" s="120"/>
      <c r="P13" s="120"/>
      <c r="Q13" s="135"/>
      <c r="R13" s="120"/>
      <c r="S13" s="130"/>
      <c r="T13" s="130"/>
      <c r="U13" s="125"/>
      <c r="V13" s="88">
        <v>41052600</v>
      </c>
      <c r="W13" s="127"/>
      <c r="X13" s="5">
        <v>3719770</v>
      </c>
      <c r="Y13" s="120"/>
      <c r="Z13" s="127"/>
    </row>
    <row r="14" spans="1:26" ht="25.5" x14ac:dyDescent="0.25">
      <c r="A14" s="85" t="s">
        <v>32</v>
      </c>
      <c r="B14" s="16" t="s">
        <v>33</v>
      </c>
      <c r="C14" s="60">
        <f>'23.07.20'!C14+'8'!C14</f>
        <v>0</v>
      </c>
      <c r="D14" s="60">
        <f>'23.07.20'!D14+'8'!D14</f>
        <v>539800</v>
      </c>
      <c r="E14" s="60">
        <f>'23.07.20'!E14+'8'!E14</f>
        <v>506520</v>
      </c>
      <c r="F14" s="60">
        <f>'23.07.20'!F14+'8'!F14</f>
        <v>733820</v>
      </c>
      <c r="G14" s="60">
        <f>'23.04.20'!F14+'5'!F14</f>
        <v>1922007</v>
      </c>
      <c r="H14" s="60">
        <f>'23.07.20'!H14+'8'!G14</f>
        <v>1867970</v>
      </c>
      <c r="I14" s="60">
        <f>'23.07.20'!I14+'8'!H14</f>
        <v>8000000</v>
      </c>
      <c r="J14" s="60">
        <f>'23.07.20'!J14+'8'!I14</f>
        <v>1571800</v>
      </c>
      <c r="K14" s="60"/>
      <c r="L14" s="60"/>
      <c r="M14" s="61">
        <f>'23.07.20'!K14+'8'!J14</f>
        <v>479140</v>
      </c>
      <c r="N14" s="62">
        <f>'23.07.20'!L14+'8'!K14</f>
        <v>37500</v>
      </c>
      <c r="O14" s="62">
        <f>'23.07.20'!M14+'8'!L14</f>
        <v>360000</v>
      </c>
      <c r="P14" s="62">
        <f>'23.07.20'!N14+'8'!M14</f>
        <v>54500</v>
      </c>
      <c r="Q14" s="62">
        <f>'23.07.20'!O14+'8'!N14</f>
        <v>0</v>
      </c>
      <c r="R14" s="62">
        <f>'23.07.20'!P14+'8'!O14</f>
        <v>27140</v>
      </c>
      <c r="S14" s="60">
        <f>'23.07.20'!Q14+'8'!P14</f>
        <v>0</v>
      </c>
      <c r="T14" s="60">
        <f>'23.07.20'!R14+'8'!Q14</f>
        <v>0</v>
      </c>
      <c r="U14" s="60">
        <f>'23.07.20'!S14+'8'!R14</f>
        <v>0</v>
      </c>
      <c r="V14" s="62">
        <f>'23.07.20'!T14+'8'!S14</f>
        <v>9700000</v>
      </c>
      <c r="W14" s="63">
        <f>'23.07.20'!U14+'8'!T14</f>
        <v>25321057</v>
      </c>
      <c r="X14" s="11">
        <f>Y14</f>
        <v>672000</v>
      </c>
      <c r="Y14" s="12">
        <v>672000</v>
      </c>
      <c r="Z14" s="58">
        <f>X14</f>
        <v>672000</v>
      </c>
    </row>
    <row r="15" spans="1:26" ht="25.5" x14ac:dyDescent="0.25">
      <c r="A15" s="33" t="s">
        <v>30</v>
      </c>
      <c r="B15" s="34" t="s">
        <v>31</v>
      </c>
      <c r="C15" s="61">
        <f>'23.07.20'!C15+'8'!C15</f>
        <v>1082800</v>
      </c>
      <c r="D15" s="61">
        <f>'23.07.20'!D15+'8'!D15</f>
        <v>0</v>
      </c>
      <c r="E15" s="61">
        <f>'23.07.20'!E15+'8'!E15</f>
        <v>0</v>
      </c>
      <c r="F15" s="61">
        <f>'23.07.20'!F15+'8'!F15</f>
        <v>0</v>
      </c>
      <c r="G15" s="61">
        <f>'23.04.20'!F15+'5'!F15</f>
        <v>0</v>
      </c>
      <c r="H15" s="61">
        <f>'23.07.20'!H15+'8'!G15</f>
        <v>1525100</v>
      </c>
      <c r="I15" s="60">
        <f>'23.07.20'!I15+'8'!H15</f>
        <v>0</v>
      </c>
      <c r="J15" s="61">
        <f>'23.07.20'!J15+'8'!I15</f>
        <v>0</v>
      </c>
      <c r="K15" s="61"/>
      <c r="L15" s="61"/>
      <c r="M15" s="61">
        <f>'23.07.20'!K15+'8'!J15</f>
        <v>1171184</v>
      </c>
      <c r="N15" s="61">
        <f>'23.07.20'!L15+'8'!K15</f>
        <v>0</v>
      </c>
      <c r="O15" s="61">
        <f>'23.07.20'!M15+'8'!L15</f>
        <v>0</v>
      </c>
      <c r="P15" s="61">
        <f>'23.07.20'!N15+'8'!M15</f>
        <v>0</v>
      </c>
      <c r="Q15" s="61">
        <f>'23.07.20'!O15+'8'!N15</f>
        <v>0</v>
      </c>
      <c r="R15" s="61">
        <f>'23.07.20'!P15+'8'!O15</f>
        <v>0</v>
      </c>
      <c r="S15" s="61">
        <f>'23.07.20'!Q15+'8'!P15</f>
        <v>20000</v>
      </c>
      <c r="T15" s="61">
        <f>'23.07.20'!R15+'8'!Q15</f>
        <v>0</v>
      </c>
      <c r="U15" s="61">
        <f>'23.07.20'!S15+'8'!R15</f>
        <v>1151184</v>
      </c>
      <c r="V15" s="61">
        <f>'23.07.20'!T15+'8'!S15</f>
        <v>0</v>
      </c>
      <c r="W15" s="63">
        <f>'23.07.20'!U15+'8'!T15</f>
        <v>3779084</v>
      </c>
      <c r="X15" s="42"/>
      <c r="Y15" s="11"/>
      <c r="Z15" s="58">
        <f t="shared" ref="Z15:Z21" si="0">X15</f>
        <v>0</v>
      </c>
    </row>
    <row r="16" spans="1:26" ht="38.25" x14ac:dyDescent="0.25">
      <c r="A16" s="36" t="s">
        <v>18</v>
      </c>
      <c r="B16" s="17" t="s">
        <v>65</v>
      </c>
      <c r="C16" s="64">
        <f>'23.07.20'!C16+'8'!C16</f>
        <v>0</v>
      </c>
      <c r="D16" s="62">
        <f>'23.07.20'!D16+'8'!D16</f>
        <v>0</v>
      </c>
      <c r="E16" s="62">
        <f>'23.07.20'!E16+'8'!E16</f>
        <v>0</v>
      </c>
      <c r="F16" s="62">
        <f>'23.07.20'!F16+'8'!F16</f>
        <v>0</v>
      </c>
      <c r="G16" s="62">
        <f>'23.04.20'!F16+'5'!F16</f>
        <v>0</v>
      </c>
      <c r="H16" s="62">
        <f>'23.07.20'!H16+'8'!G16</f>
        <v>713300</v>
      </c>
      <c r="I16" s="60">
        <f>'23.07.20'!I16+'8'!H16</f>
        <v>0</v>
      </c>
      <c r="J16" s="62">
        <f>'23.07.20'!J16+'8'!I16</f>
        <v>0</v>
      </c>
      <c r="K16" s="62"/>
      <c r="L16" s="62"/>
      <c r="M16" s="61">
        <f>'23.07.20'!K16+'8'!J16</f>
        <v>906990</v>
      </c>
      <c r="N16" s="61">
        <f>'23.07.20'!L16+'8'!K16</f>
        <v>0</v>
      </c>
      <c r="O16" s="61">
        <f>'23.07.20'!M16+'8'!L16</f>
        <v>0</v>
      </c>
      <c r="P16" s="61">
        <f>'23.07.20'!N16+'8'!M16</f>
        <v>0</v>
      </c>
      <c r="Q16" s="61">
        <f>'23.07.20'!O16+'8'!N16</f>
        <v>0</v>
      </c>
      <c r="R16" s="61">
        <f>'23.07.20'!P16+'8'!O16</f>
        <v>0</v>
      </c>
      <c r="S16" s="65">
        <f>'23.07.20'!Q16+'8'!P16</f>
        <v>0</v>
      </c>
      <c r="T16" s="65">
        <f>'23.07.20'!R16+'8'!Q16</f>
        <v>0</v>
      </c>
      <c r="U16" s="61">
        <f>'23.07.20'!S16+'8'!R16</f>
        <v>906990</v>
      </c>
      <c r="V16" s="61">
        <f>'23.07.20'!T16+'8'!S16</f>
        <v>0</v>
      </c>
      <c r="W16" s="63">
        <f>'23.07.20'!U16+'8'!T16</f>
        <v>1620290</v>
      </c>
      <c r="X16" s="42"/>
      <c r="Y16" s="11"/>
      <c r="Z16" s="58">
        <f t="shared" si="0"/>
        <v>0</v>
      </c>
    </row>
    <row r="17" spans="1:27" ht="38.25" x14ac:dyDescent="0.25">
      <c r="A17" s="36" t="s">
        <v>20</v>
      </c>
      <c r="B17" s="17" t="s">
        <v>64</v>
      </c>
      <c r="C17" s="64">
        <f>'23.07.20'!C17+'8'!C17</f>
        <v>0</v>
      </c>
      <c r="D17" s="62">
        <f>'23.07.20'!D17+'8'!D17</f>
        <v>0</v>
      </c>
      <c r="E17" s="62">
        <f>'23.07.20'!E17+'8'!E17</f>
        <v>0</v>
      </c>
      <c r="F17" s="62">
        <f>'23.07.20'!F17+'8'!F17</f>
        <v>0</v>
      </c>
      <c r="G17" s="62">
        <f>'23.04.20'!F17+'5'!F17</f>
        <v>0</v>
      </c>
      <c r="H17" s="62">
        <f>'23.07.20'!H17+'8'!G17</f>
        <v>1532700</v>
      </c>
      <c r="I17" s="60">
        <f>'23.07.20'!I17+'8'!H17</f>
        <v>0</v>
      </c>
      <c r="J17" s="62">
        <f>'23.07.20'!J17+'8'!I17</f>
        <v>0</v>
      </c>
      <c r="K17" s="62"/>
      <c r="L17" s="62"/>
      <c r="M17" s="61">
        <f>'23.07.20'!K17+'8'!J17</f>
        <v>2274977</v>
      </c>
      <c r="N17" s="61">
        <f>'23.07.20'!L17+'8'!K17</f>
        <v>0</v>
      </c>
      <c r="O17" s="61">
        <f>'23.07.20'!M17+'8'!L17</f>
        <v>0</v>
      </c>
      <c r="P17" s="61">
        <f>'23.07.20'!N17+'8'!M17</f>
        <v>0</v>
      </c>
      <c r="Q17" s="61">
        <f>'23.07.20'!O17+'8'!N17</f>
        <v>0</v>
      </c>
      <c r="R17" s="61">
        <f>'23.07.20'!P17+'8'!O17</f>
        <v>0</v>
      </c>
      <c r="S17" s="65">
        <f>'23.07.20'!Q17+'8'!P17</f>
        <v>0</v>
      </c>
      <c r="T17" s="65">
        <f>'23.07.20'!R17+'8'!Q17</f>
        <v>0</v>
      </c>
      <c r="U17" s="61">
        <f>'23.07.20'!S17+'8'!R17</f>
        <v>2274977</v>
      </c>
      <c r="V17" s="61">
        <f>'23.07.20'!T17+'8'!S17</f>
        <v>0</v>
      </c>
      <c r="W17" s="63">
        <f>'23.07.20'!U17+'8'!T17</f>
        <v>3807677</v>
      </c>
      <c r="X17" s="42"/>
      <c r="Y17" s="11"/>
      <c r="Z17" s="58">
        <f t="shared" si="0"/>
        <v>0</v>
      </c>
    </row>
    <row r="18" spans="1:27" ht="38.25" x14ac:dyDescent="0.25">
      <c r="A18" s="36" t="s">
        <v>22</v>
      </c>
      <c r="B18" s="17" t="s">
        <v>63</v>
      </c>
      <c r="C18" s="64">
        <f>'23.07.20'!C18+'8'!C18</f>
        <v>0</v>
      </c>
      <c r="D18" s="62">
        <f>'23.07.20'!D18+'8'!D18</f>
        <v>0</v>
      </c>
      <c r="E18" s="62">
        <f>'23.07.20'!E18+'8'!E18</f>
        <v>0</v>
      </c>
      <c r="F18" s="62">
        <f>'23.07.20'!F18+'8'!F18</f>
        <v>0</v>
      </c>
      <c r="G18" s="62">
        <f>'23.04.20'!F18+'5'!F18</f>
        <v>0</v>
      </c>
      <c r="H18" s="62">
        <f>'23.07.20'!H18+'8'!G18</f>
        <v>1137000</v>
      </c>
      <c r="I18" s="60">
        <f>'23.07.20'!I18+'8'!H18</f>
        <v>0</v>
      </c>
      <c r="J18" s="62">
        <f>'23.07.20'!J18+'8'!I18</f>
        <v>0</v>
      </c>
      <c r="K18" s="62"/>
      <c r="L18" s="62"/>
      <c r="M18" s="61">
        <f>'23.07.20'!K18+'8'!J18</f>
        <v>473845</v>
      </c>
      <c r="N18" s="61">
        <f>'23.07.20'!L18+'8'!K18</f>
        <v>0</v>
      </c>
      <c r="O18" s="61">
        <f>'23.07.20'!M18+'8'!L18</f>
        <v>0</v>
      </c>
      <c r="P18" s="61">
        <f>'23.07.20'!N18+'8'!M18</f>
        <v>0</v>
      </c>
      <c r="Q18" s="61">
        <f>'23.07.20'!O18+'8'!N18</f>
        <v>0</v>
      </c>
      <c r="R18" s="61">
        <f>'23.07.20'!P18+'8'!O18</f>
        <v>0</v>
      </c>
      <c r="S18" s="65">
        <f>'23.07.20'!Q18+'8'!P18</f>
        <v>5000</v>
      </c>
      <c r="T18" s="65">
        <f>'23.07.20'!R18+'8'!Q18</f>
        <v>0</v>
      </c>
      <c r="U18" s="61">
        <f>'23.07.20'!S18+'8'!R18</f>
        <v>468845</v>
      </c>
      <c r="V18" s="61">
        <f>'23.07.20'!T18+'8'!S18</f>
        <v>0</v>
      </c>
      <c r="W18" s="63">
        <f>'23.07.20'!U18+'8'!T18</f>
        <v>1610845</v>
      </c>
      <c r="X18" s="42"/>
      <c r="Y18" s="11"/>
      <c r="Z18" s="58">
        <f t="shared" si="0"/>
        <v>0</v>
      </c>
    </row>
    <row r="19" spans="1:27" ht="38.25" x14ac:dyDescent="0.25">
      <c r="A19" s="36" t="s">
        <v>24</v>
      </c>
      <c r="B19" s="17" t="s">
        <v>62</v>
      </c>
      <c r="C19" s="64">
        <f>'23.07.20'!C19+'8'!C19</f>
        <v>0</v>
      </c>
      <c r="D19" s="62">
        <f>'23.07.20'!D19+'8'!D19</f>
        <v>0</v>
      </c>
      <c r="E19" s="62">
        <f>'23.07.20'!E19+'8'!E19</f>
        <v>0</v>
      </c>
      <c r="F19" s="62">
        <f>'23.07.20'!F19+'8'!F19</f>
        <v>0</v>
      </c>
      <c r="G19" s="62">
        <f>'23.04.20'!F19+'5'!F19</f>
        <v>0</v>
      </c>
      <c r="H19" s="62">
        <f>'23.07.20'!H19+'8'!G19</f>
        <v>646800</v>
      </c>
      <c r="I19" s="60">
        <f>'23.07.20'!I19+'8'!H19</f>
        <v>0</v>
      </c>
      <c r="J19" s="62">
        <f>'23.07.20'!J19+'8'!I19</f>
        <v>0</v>
      </c>
      <c r="K19" s="62"/>
      <c r="L19" s="62"/>
      <c r="M19" s="61">
        <f>'23.07.20'!K19+'8'!J19</f>
        <v>719353</v>
      </c>
      <c r="N19" s="61">
        <f>'23.07.20'!L19+'8'!K19</f>
        <v>0</v>
      </c>
      <c r="O19" s="61">
        <f>'23.07.20'!M19+'8'!L19</f>
        <v>0</v>
      </c>
      <c r="P19" s="61">
        <f>'23.07.20'!N19+'8'!M19</f>
        <v>0</v>
      </c>
      <c r="Q19" s="61">
        <f>'23.07.20'!O19+'8'!N19</f>
        <v>0</v>
      </c>
      <c r="R19" s="61">
        <f>'23.07.20'!P19+'8'!O19</f>
        <v>0</v>
      </c>
      <c r="S19" s="65">
        <f>'23.07.20'!Q19+'8'!P19</f>
        <v>3000</v>
      </c>
      <c r="T19" s="61">
        <f>'23.07.20'!R19+'8'!Q19</f>
        <v>291075</v>
      </c>
      <c r="U19" s="61">
        <f>'23.07.20'!S19+'8'!R19</f>
        <v>425278</v>
      </c>
      <c r="V19" s="61">
        <f>'23.07.20'!T19+'8'!S19</f>
        <v>0</v>
      </c>
      <c r="W19" s="63">
        <f>'23.07.20'!U19+'8'!T19</f>
        <v>1366153</v>
      </c>
      <c r="X19" s="42"/>
      <c r="Y19" s="11"/>
      <c r="Z19" s="58">
        <f t="shared" si="0"/>
        <v>0</v>
      </c>
    </row>
    <row r="20" spans="1:27" ht="38.25" x14ac:dyDescent="0.25">
      <c r="A20" s="36" t="s">
        <v>26</v>
      </c>
      <c r="B20" s="17" t="s">
        <v>60</v>
      </c>
      <c r="C20" s="64">
        <f>'23.07.20'!C20+'8'!C20</f>
        <v>0</v>
      </c>
      <c r="D20" s="62">
        <f>'23.07.20'!D20+'8'!D20</f>
        <v>0</v>
      </c>
      <c r="E20" s="62">
        <f>'23.07.20'!E20+'8'!E20</f>
        <v>0</v>
      </c>
      <c r="F20" s="62">
        <f>'23.07.20'!F20+'8'!F20</f>
        <v>0</v>
      </c>
      <c r="G20" s="62">
        <f>'23.04.20'!F20+'5'!F20</f>
        <v>0</v>
      </c>
      <c r="H20" s="62">
        <f>'23.07.20'!H20+'8'!G20</f>
        <v>793700</v>
      </c>
      <c r="I20" s="60">
        <f>'23.07.20'!I20+'8'!H20</f>
        <v>0</v>
      </c>
      <c r="J20" s="62">
        <f>'23.07.20'!J20+'8'!I20</f>
        <v>0</v>
      </c>
      <c r="K20" s="62"/>
      <c r="L20" s="62"/>
      <c r="M20" s="61">
        <f>'23.07.20'!K20+'8'!J20</f>
        <v>674466</v>
      </c>
      <c r="N20" s="61">
        <f>'23.07.20'!L20+'8'!K20</f>
        <v>0</v>
      </c>
      <c r="O20" s="61">
        <f>'23.07.20'!M20+'8'!L20</f>
        <v>0</v>
      </c>
      <c r="P20" s="61">
        <f>'23.07.20'!N20+'8'!M20</f>
        <v>0</v>
      </c>
      <c r="Q20" s="61">
        <f>'23.07.20'!O20+'8'!N20</f>
        <v>0</v>
      </c>
      <c r="R20" s="61">
        <f>'23.07.20'!P20+'8'!O20</f>
        <v>0</v>
      </c>
      <c r="S20" s="65">
        <f>'23.07.20'!Q20+'8'!P20</f>
        <v>0</v>
      </c>
      <c r="T20" s="65">
        <f>'23.07.20'!R20+'8'!Q20</f>
        <v>0</v>
      </c>
      <c r="U20" s="61">
        <f>'23.07.20'!S20+'8'!R20</f>
        <v>674466</v>
      </c>
      <c r="V20" s="61">
        <f>'23.07.20'!T20+'8'!S20</f>
        <v>0</v>
      </c>
      <c r="W20" s="63">
        <f>'23.07.20'!U20+'8'!T20</f>
        <v>1468166</v>
      </c>
      <c r="X20" s="42"/>
      <c r="Y20" s="11"/>
      <c r="Z20" s="58">
        <f t="shared" si="0"/>
        <v>0</v>
      </c>
    </row>
    <row r="21" spans="1:27" ht="38.25" x14ac:dyDescent="0.25">
      <c r="A21" s="36" t="s">
        <v>28</v>
      </c>
      <c r="B21" s="17" t="s">
        <v>61</v>
      </c>
      <c r="C21" s="64">
        <f>'23.07.20'!C21+'8'!C21</f>
        <v>0</v>
      </c>
      <c r="D21" s="62">
        <f>'23.07.20'!D21+'8'!D21</f>
        <v>0</v>
      </c>
      <c r="E21" s="62">
        <f>'23.07.20'!E21+'8'!E21</f>
        <v>0</v>
      </c>
      <c r="F21" s="62">
        <f>'23.07.20'!F21+'8'!F21</f>
        <v>0</v>
      </c>
      <c r="G21" s="62">
        <f>'23.04.20'!F21+'5'!F21</f>
        <v>0</v>
      </c>
      <c r="H21" s="62">
        <f>'23.07.20'!H21+'8'!G21</f>
        <v>812400</v>
      </c>
      <c r="I21" s="60">
        <f>'23.07.20'!I21+'8'!H21</f>
        <v>0</v>
      </c>
      <c r="J21" s="62">
        <f>'23.07.20'!J21+'8'!I21</f>
        <v>0</v>
      </c>
      <c r="K21" s="62"/>
      <c r="L21" s="62"/>
      <c r="M21" s="61">
        <f>'23.07.20'!K21+'8'!J21</f>
        <v>640290</v>
      </c>
      <c r="N21" s="61">
        <f>'23.07.20'!L21+'8'!K21</f>
        <v>0</v>
      </c>
      <c r="O21" s="61">
        <f>'23.07.20'!M21+'8'!L21</f>
        <v>0</v>
      </c>
      <c r="P21" s="61">
        <f>'23.07.20'!N21+'8'!M21</f>
        <v>0</v>
      </c>
      <c r="Q21" s="61">
        <f>'23.07.20'!O21+'8'!N21</f>
        <v>0</v>
      </c>
      <c r="R21" s="61">
        <f>'23.07.20'!P21+'8'!O21</f>
        <v>0</v>
      </c>
      <c r="S21" s="65">
        <f>'23.07.20'!Q21+'8'!P21</f>
        <v>0</v>
      </c>
      <c r="T21" s="65">
        <f>'23.07.20'!R21+'8'!Q21</f>
        <v>117600</v>
      </c>
      <c r="U21" s="61">
        <f>'23.07.20'!S21+'8'!R21</f>
        <v>522690</v>
      </c>
      <c r="V21" s="61">
        <f>'23.07.20'!T21+'8'!S21</f>
        <v>0</v>
      </c>
      <c r="W21" s="63">
        <f>'23.07.20'!U21+'8'!T21</f>
        <v>1452690</v>
      </c>
      <c r="X21" s="42"/>
      <c r="Y21" s="11"/>
      <c r="Z21" s="58">
        <f t="shared" si="0"/>
        <v>0</v>
      </c>
    </row>
    <row r="22" spans="1:27" ht="15.75" thickBot="1" x14ac:dyDescent="0.3">
      <c r="A22" s="37" t="s">
        <v>7</v>
      </c>
      <c r="B22" s="38" t="s">
        <v>8</v>
      </c>
      <c r="C22" s="66">
        <f>'23.07.20'!C22+'8'!C22</f>
        <v>1082800</v>
      </c>
      <c r="D22" s="66">
        <f>'23.07.20'!D22+'8'!D22</f>
        <v>539800</v>
      </c>
      <c r="E22" s="66">
        <f>'23.07.20'!E22+'8'!E22</f>
        <v>506520</v>
      </c>
      <c r="F22" s="66">
        <f>'23.07.20'!F22+'8'!F22</f>
        <v>733820</v>
      </c>
      <c r="G22" s="66">
        <f>'23.04.20'!F22+'5'!F22</f>
        <v>1922007</v>
      </c>
      <c r="H22" s="66">
        <f>'23.07.20'!H22+'8'!G22</f>
        <v>9028970</v>
      </c>
      <c r="I22" s="66">
        <f>'23.07.20'!I22+'8'!H22</f>
        <v>8000000</v>
      </c>
      <c r="J22" s="66">
        <f>'23.07.20'!J22+'8'!I22</f>
        <v>1571800</v>
      </c>
      <c r="K22" s="66"/>
      <c r="L22" s="66"/>
      <c r="M22" s="66">
        <f>'23.07.20'!K22+'8'!J22</f>
        <v>7340245</v>
      </c>
      <c r="N22" s="66">
        <f>'23.07.20'!L22+'8'!K22</f>
        <v>37500</v>
      </c>
      <c r="O22" s="66">
        <f>'23.07.20'!M22+'8'!L22</f>
        <v>360000</v>
      </c>
      <c r="P22" s="66">
        <f>'23.07.20'!N22+'8'!M22</f>
        <v>54500</v>
      </c>
      <c r="Q22" s="66">
        <f>'23.07.20'!O22+'8'!N22</f>
        <v>0</v>
      </c>
      <c r="R22" s="66">
        <f>'23.07.20'!P22+'8'!O22</f>
        <v>27140</v>
      </c>
      <c r="S22" s="66">
        <f>'23.07.20'!Q22+'8'!P22</f>
        <v>28000</v>
      </c>
      <c r="T22" s="66">
        <f>'23.07.20'!R22+'8'!Q22</f>
        <v>408675</v>
      </c>
      <c r="U22" s="66">
        <f>'23.07.20'!S22+'8'!R22</f>
        <v>6424430</v>
      </c>
      <c r="V22" s="66">
        <f>'23.07.20'!T22+'8'!S22</f>
        <v>9700000</v>
      </c>
      <c r="W22" s="67">
        <f>'23.07.20'!U22+'8'!T22</f>
        <v>40425962</v>
      </c>
      <c r="X22" s="39">
        <f>SUM(X14:X21)</f>
        <v>672000</v>
      </c>
      <c r="Y22" s="39">
        <f t="shared" ref="Y22" si="1">SUM(Y14:Y21)</f>
        <v>672000</v>
      </c>
      <c r="Z22" s="59">
        <f>X22</f>
        <v>672000</v>
      </c>
    </row>
    <row r="23" spans="1:27" x14ac:dyDescent="0.25">
      <c r="A23" s="1"/>
    </row>
    <row r="24" spans="1:27" ht="15.75" x14ac:dyDescent="0.25">
      <c r="A24" s="19" t="s">
        <v>40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6"/>
      <c r="Z24" s="6"/>
      <c r="AA24" s="6"/>
    </row>
  </sheetData>
  <mergeCells count="33">
    <mergeCell ref="R12:R13"/>
    <mergeCell ref="M11:M12"/>
    <mergeCell ref="T12:T13"/>
    <mergeCell ref="F11:F12"/>
    <mergeCell ref="G11:G12"/>
    <mergeCell ref="J11:J12"/>
    <mergeCell ref="N11:U11"/>
    <mergeCell ref="N12:N13"/>
    <mergeCell ref="O12:O13"/>
    <mergeCell ref="P12:P13"/>
    <mergeCell ref="Q12:Q13"/>
    <mergeCell ref="X8:Z8"/>
    <mergeCell ref="X9:Y9"/>
    <mergeCell ref="Z9:Z13"/>
    <mergeCell ref="X10:Y10"/>
    <mergeCell ref="X11:X12"/>
    <mergeCell ref="Y12:Y13"/>
    <mergeCell ref="A4:W4"/>
    <mergeCell ref="A5:W5"/>
    <mergeCell ref="A8:A13"/>
    <mergeCell ref="C8:W8"/>
    <mergeCell ref="B9:B13"/>
    <mergeCell ref="C9:C10"/>
    <mergeCell ref="D9:V9"/>
    <mergeCell ref="W9:W13"/>
    <mergeCell ref="D10:U10"/>
    <mergeCell ref="C11:C12"/>
    <mergeCell ref="D11:D12"/>
    <mergeCell ref="E11:E12"/>
    <mergeCell ref="S12:S13"/>
    <mergeCell ref="H11:H12"/>
    <mergeCell ref="U12:U13"/>
    <mergeCell ref="I11:I1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4"/>
  <sheetViews>
    <sheetView topLeftCell="I13" workbookViewId="0">
      <selection activeCell="I13" sqref="A1:XFD1048576"/>
    </sheetView>
  </sheetViews>
  <sheetFormatPr defaultRowHeight="15" x14ac:dyDescent="0.25"/>
  <cols>
    <col min="1" max="1" width="11.7109375" customWidth="1"/>
    <col min="2" max="2" width="22.85546875" customWidth="1"/>
    <col min="3" max="3" width="17.140625" customWidth="1"/>
    <col min="4" max="5" width="17.5703125" customWidth="1"/>
    <col min="6" max="7" width="17.85546875" customWidth="1"/>
    <col min="8" max="12" width="16" customWidth="1"/>
    <col min="13" max="20" width="13.7109375" customWidth="1"/>
    <col min="21" max="22" width="14.5703125" customWidth="1"/>
    <col min="23" max="23" width="16.42578125" customWidth="1"/>
    <col min="24" max="24" width="13.140625" customWidth="1"/>
    <col min="25" max="25" width="13.85546875" customWidth="1"/>
    <col min="26" max="26" width="11.28515625" bestFit="1" customWidth="1"/>
  </cols>
  <sheetData>
    <row r="1" spans="1:26" ht="15" customHeight="1" x14ac:dyDescent="0.25">
      <c r="A1" s="4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3" t="s">
        <v>41</v>
      </c>
    </row>
    <row r="2" spans="1:26" ht="18" customHeight="1" x14ac:dyDescent="0.25">
      <c r="A2" s="4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3" t="s">
        <v>11</v>
      </c>
    </row>
    <row r="3" spans="1:26" ht="16.5" customHeight="1" x14ac:dyDescent="0.25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43" t="s">
        <v>49</v>
      </c>
    </row>
    <row r="4" spans="1:26" ht="16.5" customHeight="1" x14ac:dyDescent="0.25">
      <c r="A4" s="4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6" s="9" customFormat="1" ht="17.25" customHeight="1" x14ac:dyDescent="0.25">
      <c r="A5" s="128" t="s">
        <v>44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</row>
    <row r="6" spans="1:26" s="9" customFormat="1" ht="18.75" customHeight="1" x14ac:dyDescent="0.25">
      <c r="A6" s="93"/>
      <c r="B6" s="93"/>
      <c r="C6" s="93"/>
      <c r="D6" s="93"/>
      <c r="E6" s="93"/>
      <c r="F6" s="93"/>
      <c r="G6" s="100"/>
      <c r="M6" s="25">
        <v>3203100000</v>
      </c>
      <c r="N6" s="93"/>
      <c r="O6" s="93"/>
      <c r="P6" s="93"/>
      <c r="Q6" s="93"/>
      <c r="R6" s="93"/>
      <c r="S6" s="93"/>
      <c r="T6" s="93"/>
      <c r="U6" s="93"/>
      <c r="V6" s="93"/>
      <c r="W6" s="93"/>
    </row>
    <row r="7" spans="1:26" ht="16.5" thickBot="1" x14ac:dyDescent="0.3">
      <c r="B7" s="7"/>
      <c r="C7" s="7"/>
      <c r="D7" s="7"/>
      <c r="E7" s="7"/>
      <c r="F7" s="7"/>
      <c r="G7" s="7"/>
      <c r="M7" s="26" t="s">
        <v>43</v>
      </c>
      <c r="N7" s="7"/>
      <c r="O7" s="7"/>
      <c r="P7" s="7"/>
      <c r="Q7" s="7"/>
      <c r="R7" s="7"/>
      <c r="S7" s="7"/>
      <c r="T7" s="7"/>
      <c r="U7" s="7"/>
      <c r="V7" s="7"/>
      <c r="W7" s="7"/>
    </row>
    <row r="8" spans="1:26" ht="26.25" customHeight="1" x14ac:dyDescent="0.25">
      <c r="A8" s="122" t="s">
        <v>1</v>
      </c>
      <c r="B8" s="95" t="s">
        <v>12</v>
      </c>
      <c r="C8" s="124" t="s">
        <v>3</v>
      </c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4"/>
      <c r="T8" s="124"/>
      <c r="U8" s="124"/>
      <c r="V8" s="124"/>
      <c r="W8" s="126"/>
      <c r="X8" s="137" t="s">
        <v>67</v>
      </c>
      <c r="Y8" s="138"/>
      <c r="Z8" s="139"/>
    </row>
    <row r="9" spans="1:26" ht="19.5" customHeight="1" x14ac:dyDescent="0.25">
      <c r="A9" s="123"/>
      <c r="B9" s="125" t="s">
        <v>2</v>
      </c>
      <c r="C9" s="125" t="s">
        <v>34</v>
      </c>
      <c r="D9" s="131" t="s">
        <v>39</v>
      </c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27" t="s">
        <v>5</v>
      </c>
      <c r="X9" s="131" t="s">
        <v>39</v>
      </c>
      <c r="Y9" s="133"/>
      <c r="Z9" s="127" t="s">
        <v>5</v>
      </c>
    </row>
    <row r="10" spans="1:26" ht="25.5" customHeight="1" x14ac:dyDescent="0.25">
      <c r="A10" s="123"/>
      <c r="B10" s="125"/>
      <c r="C10" s="125"/>
      <c r="D10" s="125" t="s">
        <v>6</v>
      </c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48" t="s">
        <v>47</v>
      </c>
      <c r="W10" s="127"/>
      <c r="X10" s="131" t="s">
        <v>6</v>
      </c>
      <c r="Y10" s="133"/>
      <c r="Z10" s="127"/>
    </row>
    <row r="11" spans="1:26" ht="25.5" customHeight="1" x14ac:dyDescent="0.25">
      <c r="A11" s="123"/>
      <c r="B11" s="125"/>
      <c r="C11" s="125" t="s">
        <v>35</v>
      </c>
      <c r="D11" s="125" t="s">
        <v>36</v>
      </c>
      <c r="E11" s="125" t="s">
        <v>57</v>
      </c>
      <c r="F11" s="125" t="s">
        <v>37</v>
      </c>
      <c r="G11" s="129" t="s">
        <v>56</v>
      </c>
      <c r="H11" s="125" t="s">
        <v>38</v>
      </c>
      <c r="I11" s="129" t="s">
        <v>69</v>
      </c>
      <c r="J11" s="125" t="s">
        <v>54</v>
      </c>
      <c r="K11" s="129" t="s">
        <v>69</v>
      </c>
      <c r="L11" s="129" t="s">
        <v>71</v>
      </c>
      <c r="M11" s="125" t="s">
        <v>10</v>
      </c>
      <c r="N11" s="125" t="s">
        <v>9</v>
      </c>
      <c r="O11" s="125"/>
      <c r="P11" s="125"/>
      <c r="Q11" s="125"/>
      <c r="R11" s="125"/>
      <c r="S11" s="125"/>
      <c r="T11" s="125"/>
      <c r="U11" s="125"/>
      <c r="V11" s="92" t="s">
        <v>9</v>
      </c>
      <c r="W11" s="127"/>
      <c r="X11" s="125" t="s">
        <v>10</v>
      </c>
      <c r="Y11" s="92" t="s">
        <v>9</v>
      </c>
      <c r="Z11" s="127"/>
    </row>
    <row r="12" spans="1:26" ht="160.5" customHeight="1" x14ac:dyDescent="0.25">
      <c r="A12" s="123"/>
      <c r="B12" s="125"/>
      <c r="C12" s="125"/>
      <c r="D12" s="125"/>
      <c r="E12" s="125"/>
      <c r="F12" s="125"/>
      <c r="G12" s="130"/>
      <c r="H12" s="125"/>
      <c r="I12" s="130"/>
      <c r="J12" s="125"/>
      <c r="K12" s="130"/>
      <c r="L12" s="130"/>
      <c r="M12" s="125"/>
      <c r="N12" s="120" t="s">
        <v>14</v>
      </c>
      <c r="O12" s="120" t="s">
        <v>15</v>
      </c>
      <c r="P12" s="120" t="s">
        <v>16</v>
      </c>
      <c r="Q12" s="134" t="s">
        <v>53</v>
      </c>
      <c r="R12" s="120" t="s">
        <v>17</v>
      </c>
      <c r="S12" s="129" t="s">
        <v>45</v>
      </c>
      <c r="T12" s="129" t="s">
        <v>46</v>
      </c>
      <c r="U12" s="125" t="s">
        <v>13</v>
      </c>
      <c r="V12" s="49" t="s">
        <v>48</v>
      </c>
      <c r="W12" s="127"/>
      <c r="X12" s="125"/>
      <c r="Y12" s="120" t="s">
        <v>68</v>
      </c>
      <c r="Z12" s="127"/>
    </row>
    <row r="13" spans="1:26" ht="18.75" customHeight="1" x14ac:dyDescent="0.25">
      <c r="A13" s="123"/>
      <c r="B13" s="125"/>
      <c r="C13" s="92">
        <v>41040200</v>
      </c>
      <c r="D13" s="92">
        <v>41051000</v>
      </c>
      <c r="E13" s="92">
        <v>41051100</v>
      </c>
      <c r="F13" s="92">
        <v>41051200</v>
      </c>
      <c r="G13" s="101">
        <v>41051400</v>
      </c>
      <c r="H13" s="92">
        <v>41051500</v>
      </c>
      <c r="I13" s="92">
        <v>410520</v>
      </c>
      <c r="J13" s="92">
        <v>41055000</v>
      </c>
      <c r="K13" s="92">
        <v>41055100</v>
      </c>
      <c r="L13" s="97">
        <v>41053000</v>
      </c>
      <c r="M13" s="5">
        <v>41053900</v>
      </c>
      <c r="N13" s="120"/>
      <c r="O13" s="120"/>
      <c r="P13" s="120"/>
      <c r="Q13" s="135"/>
      <c r="R13" s="120"/>
      <c r="S13" s="130"/>
      <c r="T13" s="130"/>
      <c r="U13" s="125"/>
      <c r="V13" s="96">
        <v>41052600</v>
      </c>
      <c r="W13" s="127"/>
      <c r="X13" s="5">
        <v>3719770</v>
      </c>
      <c r="Y13" s="120"/>
      <c r="Z13" s="127"/>
    </row>
    <row r="14" spans="1:26" ht="26.25" customHeight="1" x14ac:dyDescent="0.25">
      <c r="A14" s="94" t="s">
        <v>32</v>
      </c>
      <c r="B14" s="16" t="s">
        <v>33</v>
      </c>
      <c r="C14" s="10"/>
      <c r="D14" s="18"/>
      <c r="E14" s="18"/>
      <c r="F14" s="18"/>
      <c r="G14" s="60"/>
      <c r="H14" s="18"/>
      <c r="I14" s="18">
        <v>-8000000</v>
      </c>
      <c r="J14" s="18"/>
      <c r="K14" s="18">
        <v>8000000</v>
      </c>
      <c r="L14" s="18">
        <v>2202160</v>
      </c>
      <c r="M14" s="11">
        <f t="shared" ref="M14:M21" si="0">SUM(N14:U14)</f>
        <v>0</v>
      </c>
      <c r="N14" s="12"/>
      <c r="O14" s="12"/>
      <c r="P14" s="12"/>
      <c r="Q14" s="12"/>
      <c r="R14" s="12"/>
      <c r="S14" s="13"/>
      <c r="T14" s="13"/>
      <c r="U14" s="13"/>
      <c r="V14" s="12"/>
      <c r="W14" s="58">
        <f>SUM(C14:M14)+V14</f>
        <v>2202160</v>
      </c>
      <c r="X14" s="11"/>
      <c r="Y14" s="12"/>
      <c r="Z14" s="58">
        <f>X14</f>
        <v>0</v>
      </c>
    </row>
    <row r="15" spans="1:26" ht="57" customHeight="1" x14ac:dyDescent="0.25">
      <c r="A15" s="33" t="s">
        <v>30</v>
      </c>
      <c r="B15" s="34" t="s">
        <v>31</v>
      </c>
      <c r="C15" s="11"/>
      <c r="D15" s="11"/>
      <c r="E15" s="11"/>
      <c r="F15" s="11"/>
      <c r="G15" s="61"/>
      <c r="H15" s="11"/>
      <c r="I15" s="11"/>
      <c r="J15" s="11"/>
      <c r="K15" s="11"/>
      <c r="L15" s="11"/>
      <c r="M15" s="11">
        <f>SUM(N15:U15)</f>
        <v>40000</v>
      </c>
      <c r="N15" s="11"/>
      <c r="O15" s="11"/>
      <c r="P15" s="11"/>
      <c r="Q15" s="11"/>
      <c r="R15" s="11"/>
      <c r="S15" s="11"/>
      <c r="T15" s="11"/>
      <c r="U15" s="11">
        <v>40000</v>
      </c>
      <c r="V15" s="11"/>
      <c r="W15" s="58">
        <f t="shared" ref="W15:W21" si="1">SUM(C15:M15)</f>
        <v>40000</v>
      </c>
      <c r="X15" s="42"/>
      <c r="Y15" s="11"/>
      <c r="Z15" s="58">
        <f t="shared" ref="Z15:Z21" si="2">X15</f>
        <v>0</v>
      </c>
    </row>
    <row r="16" spans="1:26" ht="19.5" customHeight="1" x14ac:dyDescent="0.25">
      <c r="A16" s="36" t="s">
        <v>18</v>
      </c>
      <c r="B16" s="17" t="s">
        <v>19</v>
      </c>
      <c r="C16" s="14"/>
      <c r="D16" s="12"/>
      <c r="E16" s="12"/>
      <c r="F16" s="12"/>
      <c r="G16" s="62"/>
      <c r="H16" s="12"/>
      <c r="I16" s="12"/>
      <c r="J16" s="12"/>
      <c r="K16" s="12"/>
      <c r="L16" s="12"/>
      <c r="M16" s="11">
        <f t="shared" si="0"/>
        <v>0</v>
      </c>
      <c r="N16" s="11"/>
      <c r="O16" s="11"/>
      <c r="P16" s="11"/>
      <c r="Q16" s="11"/>
      <c r="R16" s="11"/>
      <c r="S16" s="42"/>
      <c r="T16" s="42"/>
      <c r="U16" s="11"/>
      <c r="V16" s="11"/>
      <c r="W16" s="58">
        <f t="shared" si="1"/>
        <v>0</v>
      </c>
      <c r="X16" s="42"/>
      <c r="Y16" s="11"/>
      <c r="Z16" s="58">
        <f t="shared" si="2"/>
        <v>0</v>
      </c>
    </row>
    <row r="17" spans="1:26" ht="19.5" customHeight="1" x14ac:dyDescent="0.25">
      <c r="A17" s="36" t="s">
        <v>20</v>
      </c>
      <c r="B17" s="17" t="s">
        <v>21</v>
      </c>
      <c r="C17" s="14"/>
      <c r="D17" s="12"/>
      <c r="E17" s="12"/>
      <c r="F17" s="12"/>
      <c r="G17" s="62"/>
      <c r="H17" s="12"/>
      <c r="I17" s="12"/>
      <c r="J17" s="12"/>
      <c r="K17" s="12"/>
      <c r="L17" s="12"/>
      <c r="M17" s="11">
        <f t="shared" si="0"/>
        <v>0</v>
      </c>
      <c r="N17" s="11"/>
      <c r="O17" s="11"/>
      <c r="P17" s="11"/>
      <c r="Q17" s="11"/>
      <c r="R17" s="11"/>
      <c r="S17" s="42"/>
      <c r="T17" s="42"/>
      <c r="U17" s="11"/>
      <c r="V17" s="11"/>
      <c r="W17" s="58">
        <f t="shared" si="1"/>
        <v>0</v>
      </c>
      <c r="X17" s="42"/>
      <c r="Y17" s="11"/>
      <c r="Z17" s="58">
        <f t="shared" si="2"/>
        <v>0</v>
      </c>
    </row>
    <row r="18" spans="1:26" ht="57" customHeight="1" x14ac:dyDescent="0.25">
      <c r="A18" s="36" t="s">
        <v>22</v>
      </c>
      <c r="B18" s="17" t="s">
        <v>23</v>
      </c>
      <c r="C18" s="14"/>
      <c r="D18" s="12"/>
      <c r="E18" s="12"/>
      <c r="F18" s="12"/>
      <c r="G18" s="62"/>
      <c r="H18" s="12"/>
      <c r="I18" s="12"/>
      <c r="J18" s="12"/>
      <c r="K18" s="12"/>
      <c r="L18" s="12"/>
      <c r="M18" s="11">
        <f t="shared" si="0"/>
        <v>0</v>
      </c>
      <c r="N18" s="11"/>
      <c r="O18" s="11"/>
      <c r="P18" s="11"/>
      <c r="Q18" s="11"/>
      <c r="R18" s="11"/>
      <c r="S18" s="42"/>
      <c r="T18" s="42"/>
      <c r="U18" s="11"/>
      <c r="V18" s="11"/>
      <c r="W18" s="58">
        <f t="shared" si="1"/>
        <v>0</v>
      </c>
      <c r="X18" s="42"/>
      <c r="Y18" s="11"/>
      <c r="Z18" s="58">
        <f t="shared" si="2"/>
        <v>0</v>
      </c>
    </row>
    <row r="19" spans="1:26" ht="57" customHeight="1" x14ac:dyDescent="0.25">
      <c r="A19" s="36" t="s">
        <v>24</v>
      </c>
      <c r="B19" s="17" t="s">
        <v>25</v>
      </c>
      <c r="C19" s="14"/>
      <c r="D19" s="12"/>
      <c r="E19" s="12"/>
      <c r="F19" s="12"/>
      <c r="G19" s="62"/>
      <c r="H19" s="12"/>
      <c r="I19" s="12"/>
      <c r="J19" s="12"/>
      <c r="K19" s="12"/>
      <c r="L19" s="12"/>
      <c r="M19" s="11">
        <f t="shared" si="0"/>
        <v>0</v>
      </c>
      <c r="N19" s="11"/>
      <c r="O19" s="11"/>
      <c r="P19" s="11"/>
      <c r="Q19" s="11"/>
      <c r="R19" s="11"/>
      <c r="S19" s="42"/>
      <c r="T19" s="11"/>
      <c r="U19" s="11"/>
      <c r="V19" s="11"/>
      <c r="W19" s="58">
        <f t="shared" si="1"/>
        <v>0</v>
      </c>
      <c r="X19" s="42"/>
      <c r="Y19" s="11"/>
      <c r="Z19" s="58">
        <f t="shared" si="2"/>
        <v>0</v>
      </c>
    </row>
    <row r="20" spans="1:26" ht="57" customHeight="1" x14ac:dyDescent="0.25">
      <c r="A20" s="36" t="s">
        <v>26</v>
      </c>
      <c r="B20" s="17" t="s">
        <v>27</v>
      </c>
      <c r="C20" s="14"/>
      <c r="D20" s="12"/>
      <c r="E20" s="12"/>
      <c r="F20" s="12"/>
      <c r="G20" s="62"/>
      <c r="H20" s="12"/>
      <c r="I20" s="12"/>
      <c r="J20" s="12"/>
      <c r="K20" s="12"/>
      <c r="L20" s="12"/>
      <c r="M20" s="11">
        <f t="shared" si="0"/>
        <v>0</v>
      </c>
      <c r="N20" s="11"/>
      <c r="O20" s="11"/>
      <c r="P20" s="11"/>
      <c r="Q20" s="11"/>
      <c r="R20" s="11"/>
      <c r="S20" s="42"/>
      <c r="T20" s="42"/>
      <c r="U20" s="11"/>
      <c r="V20" s="11"/>
      <c r="W20" s="58">
        <f t="shared" si="1"/>
        <v>0</v>
      </c>
      <c r="X20" s="42"/>
      <c r="Y20" s="11"/>
      <c r="Z20" s="58">
        <f t="shared" si="2"/>
        <v>0</v>
      </c>
    </row>
    <row r="21" spans="1:26" ht="57" customHeight="1" x14ac:dyDescent="0.25">
      <c r="A21" s="36" t="s">
        <v>28</v>
      </c>
      <c r="B21" s="17" t="s">
        <v>29</v>
      </c>
      <c r="C21" s="14"/>
      <c r="D21" s="12"/>
      <c r="E21" s="12"/>
      <c r="F21" s="12"/>
      <c r="G21" s="62"/>
      <c r="H21" s="12"/>
      <c r="I21" s="12"/>
      <c r="J21" s="12"/>
      <c r="K21" s="12"/>
      <c r="L21" s="12"/>
      <c r="M21" s="11">
        <f t="shared" si="0"/>
        <v>-60000</v>
      </c>
      <c r="N21" s="11"/>
      <c r="O21" s="11"/>
      <c r="P21" s="11"/>
      <c r="Q21" s="11"/>
      <c r="R21" s="11"/>
      <c r="S21" s="42"/>
      <c r="T21" s="42">
        <v>-60000</v>
      </c>
      <c r="U21" s="11"/>
      <c r="V21" s="11"/>
      <c r="W21" s="58">
        <f t="shared" si="1"/>
        <v>-60000</v>
      </c>
      <c r="X21" s="42"/>
      <c r="Y21" s="11"/>
      <c r="Z21" s="58">
        <f t="shared" si="2"/>
        <v>0</v>
      </c>
    </row>
    <row r="22" spans="1:26" ht="57" customHeight="1" thickBot="1" x14ac:dyDescent="0.3">
      <c r="A22" s="37" t="s">
        <v>7</v>
      </c>
      <c r="B22" s="38" t="s">
        <v>8</v>
      </c>
      <c r="C22" s="39">
        <f t="shared" ref="C22:L22" si="3">SUM(C14:C21)</f>
        <v>0</v>
      </c>
      <c r="D22" s="39">
        <f t="shared" si="3"/>
        <v>0</v>
      </c>
      <c r="E22" s="39">
        <f t="shared" si="3"/>
        <v>0</v>
      </c>
      <c r="F22" s="39">
        <f t="shared" si="3"/>
        <v>0</v>
      </c>
      <c r="G22" s="39">
        <f t="shared" si="3"/>
        <v>0</v>
      </c>
      <c r="H22" s="39">
        <f t="shared" si="3"/>
        <v>0</v>
      </c>
      <c r="I22" s="39">
        <f t="shared" si="3"/>
        <v>-8000000</v>
      </c>
      <c r="J22" s="39">
        <f t="shared" si="3"/>
        <v>0</v>
      </c>
      <c r="K22" s="39">
        <f t="shared" si="3"/>
        <v>8000000</v>
      </c>
      <c r="L22" s="39">
        <f t="shared" si="3"/>
        <v>2202160</v>
      </c>
      <c r="M22" s="39">
        <f>SUM(M14:M21)</f>
        <v>-20000</v>
      </c>
      <c r="N22" s="39">
        <f t="shared" ref="N22:V22" si="4">SUM(N14:N21)</f>
        <v>0</v>
      </c>
      <c r="O22" s="39">
        <f t="shared" si="4"/>
        <v>0</v>
      </c>
      <c r="P22" s="39">
        <f t="shared" si="4"/>
        <v>0</v>
      </c>
      <c r="Q22" s="39">
        <f t="shared" si="4"/>
        <v>0</v>
      </c>
      <c r="R22" s="39">
        <f t="shared" si="4"/>
        <v>0</v>
      </c>
      <c r="S22" s="39">
        <f t="shared" si="4"/>
        <v>0</v>
      </c>
      <c r="T22" s="39">
        <f t="shared" si="4"/>
        <v>-60000</v>
      </c>
      <c r="U22" s="39">
        <f t="shared" si="4"/>
        <v>40000</v>
      </c>
      <c r="V22" s="39">
        <f t="shared" si="4"/>
        <v>0</v>
      </c>
      <c r="W22" s="59">
        <f>SUM(C22:M22)+V22</f>
        <v>2182160</v>
      </c>
      <c r="X22" s="39">
        <f>SUM(X14:X21)</f>
        <v>0</v>
      </c>
      <c r="Y22" s="39">
        <f t="shared" ref="Y22" si="5">SUM(Y14:Y21)</f>
        <v>0</v>
      </c>
      <c r="Z22" s="59">
        <f>X22</f>
        <v>0</v>
      </c>
    </row>
    <row r="23" spans="1:26" ht="57" customHeight="1" x14ac:dyDescent="0.25">
      <c r="A23" s="1"/>
    </row>
    <row r="24" spans="1:26" ht="150.75" customHeight="1" x14ac:dyDescent="0.25">
      <c r="A24" s="19" t="s">
        <v>40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</row>
  </sheetData>
  <mergeCells count="34">
    <mergeCell ref="Y12:Y13"/>
    <mergeCell ref="K11:K12"/>
    <mergeCell ref="N11:U11"/>
    <mergeCell ref="X11:X12"/>
    <mergeCell ref="N12:N13"/>
    <mergeCell ref="O12:O13"/>
    <mergeCell ref="P12:P13"/>
    <mergeCell ref="Q12:Q13"/>
    <mergeCell ref="R12:R13"/>
    <mergeCell ref="S12:S13"/>
    <mergeCell ref="T12:T13"/>
    <mergeCell ref="U12:U13"/>
    <mergeCell ref="F11:F12"/>
    <mergeCell ref="H11:H12"/>
    <mergeCell ref="I11:I12"/>
    <mergeCell ref="J11:J12"/>
    <mergeCell ref="M11:M12"/>
    <mergeCell ref="G11:G12"/>
    <mergeCell ref="A5:W5"/>
    <mergeCell ref="A8:A13"/>
    <mergeCell ref="C8:W8"/>
    <mergeCell ref="X8:Z8"/>
    <mergeCell ref="B9:B13"/>
    <mergeCell ref="C9:C10"/>
    <mergeCell ref="D9:V9"/>
    <mergeCell ref="W9:W13"/>
    <mergeCell ref="X9:Y9"/>
    <mergeCell ref="Z9:Z13"/>
    <mergeCell ref="L11:L12"/>
    <mergeCell ref="D10:U10"/>
    <mergeCell ref="X10:Y10"/>
    <mergeCell ref="C11:C12"/>
    <mergeCell ref="D11:D12"/>
    <mergeCell ref="E11:E1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4"/>
  <sheetViews>
    <sheetView workbookViewId="0">
      <selection sqref="A1:XFD1048576"/>
    </sheetView>
  </sheetViews>
  <sheetFormatPr defaultRowHeight="15" x14ac:dyDescent="0.25"/>
  <cols>
    <col min="1" max="1" width="11.7109375" customWidth="1"/>
    <col min="2" max="2" width="22.85546875" customWidth="1"/>
    <col min="3" max="3" width="17.140625" customWidth="1"/>
    <col min="4" max="5" width="17.5703125" customWidth="1"/>
    <col min="6" max="7" width="17.85546875" customWidth="1"/>
    <col min="8" max="12" width="16" customWidth="1"/>
    <col min="13" max="13" width="16.5703125" customWidth="1"/>
    <col min="14" max="20" width="13.7109375" customWidth="1"/>
    <col min="21" max="22" width="14.5703125" customWidth="1"/>
    <col min="23" max="23" width="16.42578125" customWidth="1"/>
    <col min="24" max="24" width="12.85546875" customWidth="1"/>
    <col min="25" max="25" width="13.42578125" customWidth="1"/>
    <col min="26" max="26" width="13.85546875" customWidth="1"/>
  </cols>
  <sheetData>
    <row r="1" spans="1:26" ht="15" customHeight="1" x14ac:dyDescent="0.25">
      <c r="A1" s="4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X1" s="3"/>
      <c r="Z1" s="3" t="s">
        <v>41</v>
      </c>
    </row>
    <row r="2" spans="1:26" ht="18" customHeight="1" x14ac:dyDescent="0.25">
      <c r="A2" s="4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X2" s="3"/>
      <c r="Z2" s="3" t="s">
        <v>11</v>
      </c>
    </row>
    <row r="3" spans="1:26" ht="16.5" customHeight="1" x14ac:dyDescent="0.25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X3" s="43"/>
      <c r="Z3" s="43" t="s">
        <v>70</v>
      </c>
    </row>
    <row r="4" spans="1:26" ht="16.5" customHeight="1" x14ac:dyDescent="0.25">
      <c r="A4" s="136" t="s">
        <v>50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43"/>
    </row>
    <row r="5" spans="1:26" s="9" customFormat="1" ht="17.25" customHeight="1" x14ac:dyDescent="0.25">
      <c r="A5" s="128" t="s">
        <v>51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68"/>
    </row>
    <row r="6" spans="1:26" s="9" customFormat="1" ht="18.75" customHeight="1" x14ac:dyDescent="0.25">
      <c r="A6" s="93"/>
      <c r="B6" s="93"/>
      <c r="C6" s="93"/>
      <c r="D6" s="93"/>
      <c r="E6" s="93"/>
      <c r="F6" s="93"/>
      <c r="G6" s="100"/>
      <c r="M6" s="25">
        <v>3203100000</v>
      </c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8"/>
      <c r="Z6" s="8"/>
    </row>
    <row r="7" spans="1:26" ht="16.5" thickBot="1" x14ac:dyDescent="0.3">
      <c r="B7" s="7"/>
      <c r="C7" s="7"/>
      <c r="D7" s="7"/>
      <c r="E7" s="7"/>
      <c r="F7" s="7"/>
      <c r="G7" s="7"/>
      <c r="M7" s="26" t="s">
        <v>43</v>
      </c>
      <c r="N7" s="7"/>
      <c r="O7" s="7"/>
      <c r="P7" s="7"/>
      <c r="Q7" s="7"/>
      <c r="R7" s="7"/>
      <c r="S7" s="7"/>
      <c r="T7" s="7"/>
      <c r="U7" s="7"/>
      <c r="V7" s="7"/>
      <c r="W7" s="7"/>
    </row>
    <row r="8" spans="1:26" ht="26.25" customHeight="1" x14ac:dyDescent="0.25">
      <c r="A8" s="122" t="s">
        <v>1</v>
      </c>
      <c r="B8" s="95" t="s">
        <v>12</v>
      </c>
      <c r="C8" s="124" t="s">
        <v>3</v>
      </c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4"/>
      <c r="T8" s="124"/>
      <c r="U8" s="124"/>
      <c r="V8" s="124"/>
      <c r="W8" s="126"/>
      <c r="X8" s="137" t="s">
        <v>67</v>
      </c>
      <c r="Y8" s="138"/>
      <c r="Z8" s="139"/>
    </row>
    <row r="9" spans="1:26" ht="19.5" customHeight="1" x14ac:dyDescent="0.25">
      <c r="A9" s="123"/>
      <c r="B9" s="125" t="s">
        <v>2</v>
      </c>
      <c r="C9" s="125" t="s">
        <v>34</v>
      </c>
      <c r="D9" s="131" t="s">
        <v>39</v>
      </c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27" t="s">
        <v>5</v>
      </c>
      <c r="X9" s="131" t="s">
        <v>39</v>
      </c>
      <c r="Y9" s="133"/>
      <c r="Z9" s="127" t="s">
        <v>5</v>
      </c>
    </row>
    <row r="10" spans="1:26" ht="25.5" customHeight="1" x14ac:dyDescent="0.25">
      <c r="A10" s="123"/>
      <c r="B10" s="125"/>
      <c r="C10" s="125"/>
      <c r="D10" s="125" t="s">
        <v>6</v>
      </c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48" t="s">
        <v>47</v>
      </c>
      <c r="W10" s="127"/>
      <c r="X10" s="131" t="s">
        <v>6</v>
      </c>
      <c r="Y10" s="133"/>
      <c r="Z10" s="127"/>
    </row>
    <row r="11" spans="1:26" ht="25.5" customHeight="1" x14ac:dyDescent="0.25">
      <c r="A11" s="123"/>
      <c r="B11" s="125"/>
      <c r="C11" s="125" t="s">
        <v>35</v>
      </c>
      <c r="D11" s="125" t="s">
        <v>36</v>
      </c>
      <c r="E11" s="125" t="s">
        <v>57</v>
      </c>
      <c r="F11" s="125" t="s">
        <v>37</v>
      </c>
      <c r="G11" s="129" t="s">
        <v>56</v>
      </c>
      <c r="H11" s="125" t="s">
        <v>38</v>
      </c>
      <c r="I11" s="140" t="s">
        <v>69</v>
      </c>
      <c r="J11" s="125" t="s">
        <v>54</v>
      </c>
      <c r="K11" s="140" t="s">
        <v>69</v>
      </c>
      <c r="L11" s="129" t="s">
        <v>71</v>
      </c>
      <c r="M11" s="125" t="s">
        <v>10</v>
      </c>
      <c r="N11" s="125" t="s">
        <v>9</v>
      </c>
      <c r="O11" s="125"/>
      <c r="P11" s="125"/>
      <c r="Q11" s="125"/>
      <c r="R11" s="125"/>
      <c r="S11" s="125"/>
      <c r="T11" s="125"/>
      <c r="U11" s="125"/>
      <c r="V11" s="92" t="s">
        <v>9</v>
      </c>
      <c r="W11" s="127"/>
      <c r="X11" s="125" t="s">
        <v>10</v>
      </c>
      <c r="Y11" s="92" t="s">
        <v>9</v>
      </c>
      <c r="Z11" s="127"/>
    </row>
    <row r="12" spans="1:26" s="99" customFormat="1" ht="169.5" customHeight="1" x14ac:dyDescent="0.2">
      <c r="A12" s="123"/>
      <c r="B12" s="125"/>
      <c r="C12" s="125"/>
      <c r="D12" s="125"/>
      <c r="E12" s="125"/>
      <c r="F12" s="125"/>
      <c r="G12" s="130"/>
      <c r="H12" s="125"/>
      <c r="I12" s="141"/>
      <c r="J12" s="125"/>
      <c r="K12" s="141"/>
      <c r="L12" s="130"/>
      <c r="M12" s="125"/>
      <c r="N12" s="120" t="s">
        <v>14</v>
      </c>
      <c r="O12" s="120" t="s">
        <v>15</v>
      </c>
      <c r="P12" s="120" t="s">
        <v>16</v>
      </c>
      <c r="Q12" s="134" t="s">
        <v>53</v>
      </c>
      <c r="R12" s="120" t="s">
        <v>17</v>
      </c>
      <c r="S12" s="129" t="s">
        <v>45</v>
      </c>
      <c r="T12" s="129" t="s">
        <v>46</v>
      </c>
      <c r="U12" s="125" t="s">
        <v>13</v>
      </c>
      <c r="V12" s="98" t="s">
        <v>48</v>
      </c>
      <c r="W12" s="127"/>
      <c r="X12" s="125"/>
      <c r="Y12" s="120" t="s">
        <v>68</v>
      </c>
      <c r="Z12" s="127"/>
    </row>
    <row r="13" spans="1:26" ht="18.75" customHeight="1" x14ac:dyDescent="0.25">
      <c r="A13" s="123"/>
      <c r="B13" s="125"/>
      <c r="C13" s="92">
        <v>41040200</v>
      </c>
      <c r="D13" s="92">
        <v>41051000</v>
      </c>
      <c r="E13" s="92">
        <v>41051100</v>
      </c>
      <c r="F13" s="92">
        <v>41051200</v>
      </c>
      <c r="G13" s="101">
        <v>41051400</v>
      </c>
      <c r="H13" s="92">
        <v>41051500</v>
      </c>
      <c r="I13" s="92">
        <v>41052000</v>
      </c>
      <c r="J13" s="92">
        <v>41055000</v>
      </c>
      <c r="K13" s="92">
        <v>41055100</v>
      </c>
      <c r="L13" s="97">
        <v>41053000</v>
      </c>
      <c r="M13" s="5">
        <v>41053900</v>
      </c>
      <c r="N13" s="120"/>
      <c r="O13" s="120"/>
      <c r="P13" s="120"/>
      <c r="Q13" s="135"/>
      <c r="R13" s="120"/>
      <c r="S13" s="130"/>
      <c r="T13" s="130"/>
      <c r="U13" s="125"/>
      <c r="V13" s="96">
        <v>41052600</v>
      </c>
      <c r="W13" s="127"/>
      <c r="X13" s="5">
        <v>3719770</v>
      </c>
      <c r="Y13" s="120"/>
      <c r="Z13" s="127"/>
    </row>
    <row r="14" spans="1:26" ht="25.5" x14ac:dyDescent="0.25">
      <c r="A14" s="94" t="s">
        <v>32</v>
      </c>
      <c r="B14" s="16" t="s">
        <v>33</v>
      </c>
      <c r="C14" s="60">
        <f>'27.08.20'!C14+'9'!C14</f>
        <v>0</v>
      </c>
      <c r="D14" s="60">
        <f>'27.08.20'!D14+'9'!D14</f>
        <v>539800</v>
      </c>
      <c r="E14" s="60">
        <f>'27.08.20'!E14+'9'!E14</f>
        <v>506520</v>
      </c>
      <c r="F14" s="60">
        <f>'27.08.20'!F14+'9'!F14</f>
        <v>733820</v>
      </c>
      <c r="G14" s="60">
        <f>'23.04.20'!F14+'5'!F14</f>
        <v>1922007</v>
      </c>
      <c r="H14" s="60">
        <f>'27.08.20'!H14+'9'!H14</f>
        <v>1867970</v>
      </c>
      <c r="I14" s="60">
        <f>'27.08.20'!I14+'9'!I14</f>
        <v>0</v>
      </c>
      <c r="J14" s="60">
        <f>'27.08.20'!J14+'9'!J14</f>
        <v>1571800</v>
      </c>
      <c r="K14" s="60">
        <f>'27.08.20'!K14+'9'!K14</f>
        <v>8000000</v>
      </c>
      <c r="L14" s="60">
        <f>'27.08.20'!L14+'9'!L14</f>
        <v>2202160</v>
      </c>
      <c r="M14" s="61">
        <f>'27.08.20'!M14+'9'!M14</f>
        <v>479140</v>
      </c>
      <c r="N14" s="62">
        <f>'27.08.20'!N14+'9'!N14</f>
        <v>37500</v>
      </c>
      <c r="O14" s="62">
        <f>'27.08.20'!O14+'9'!O14</f>
        <v>360000</v>
      </c>
      <c r="P14" s="62">
        <f>'27.08.20'!P14+'9'!P14</f>
        <v>54500</v>
      </c>
      <c r="Q14" s="62">
        <f>'27.08.20'!Q14+'9'!Q14</f>
        <v>0</v>
      </c>
      <c r="R14" s="62">
        <f>'27.08.20'!R14+'9'!R14</f>
        <v>27140</v>
      </c>
      <c r="S14" s="60">
        <f>'27.08.20'!S14+'9'!S14</f>
        <v>0</v>
      </c>
      <c r="T14" s="60">
        <f>'27.08.20'!T14+'9'!T14</f>
        <v>0</v>
      </c>
      <c r="U14" s="60">
        <f>'27.08.20'!U14+'9'!U14</f>
        <v>0</v>
      </c>
      <c r="V14" s="62">
        <f>'27.08.20'!V14+'9'!V14</f>
        <v>9700000</v>
      </c>
      <c r="W14" s="63">
        <f>'27.08.20'!W14+'9'!W14</f>
        <v>27523217</v>
      </c>
      <c r="X14" s="11">
        <f>'27.08.20'!X14+'9'!X14</f>
        <v>672000</v>
      </c>
      <c r="Y14" s="12">
        <f>'27.08.20'!Y14+'9'!Y14</f>
        <v>672000</v>
      </c>
      <c r="Z14" s="58">
        <f>'27.08.20'!Z14+'9'!Z14</f>
        <v>672000</v>
      </c>
    </row>
    <row r="15" spans="1:26" ht="25.5" x14ac:dyDescent="0.25">
      <c r="A15" s="33" t="s">
        <v>30</v>
      </c>
      <c r="B15" s="34" t="s">
        <v>31</v>
      </c>
      <c r="C15" s="61">
        <f>'27.08.20'!C15+'9'!C15</f>
        <v>1082800</v>
      </c>
      <c r="D15" s="61">
        <f>'27.08.20'!D15+'9'!D15</f>
        <v>0</v>
      </c>
      <c r="E15" s="61">
        <f>'27.08.20'!E15+'9'!E15</f>
        <v>0</v>
      </c>
      <c r="F15" s="61">
        <f>'27.08.20'!F15+'9'!F15</f>
        <v>0</v>
      </c>
      <c r="G15" s="61">
        <f>'23.04.20'!F15+'5'!F15</f>
        <v>0</v>
      </c>
      <c r="H15" s="61">
        <f>'27.08.20'!H15+'9'!H15</f>
        <v>1525100</v>
      </c>
      <c r="I15" s="60">
        <f>'27.08.20'!I15+'9'!I15</f>
        <v>0</v>
      </c>
      <c r="J15" s="61">
        <f>'27.08.20'!J15+'9'!J15</f>
        <v>0</v>
      </c>
      <c r="K15" s="61">
        <f>'27.08.20'!K15+'9'!K15</f>
        <v>0</v>
      </c>
      <c r="L15" s="61">
        <f>'27.08.20'!L15+'9'!L15</f>
        <v>0</v>
      </c>
      <c r="M15" s="61">
        <f>'27.08.20'!M15+'9'!M15</f>
        <v>1211184</v>
      </c>
      <c r="N15" s="61">
        <f>'27.08.20'!N15+'9'!N15</f>
        <v>0</v>
      </c>
      <c r="O15" s="61">
        <f>'27.08.20'!O15+'9'!O15</f>
        <v>0</v>
      </c>
      <c r="P15" s="61">
        <f>'27.08.20'!P15+'9'!P15</f>
        <v>0</v>
      </c>
      <c r="Q15" s="61">
        <f>'27.08.20'!Q15+'9'!Q15</f>
        <v>0</v>
      </c>
      <c r="R15" s="61">
        <f>'27.08.20'!R15+'9'!R15</f>
        <v>0</v>
      </c>
      <c r="S15" s="61">
        <f>'27.08.20'!S15+'9'!S15</f>
        <v>20000</v>
      </c>
      <c r="T15" s="61">
        <f>'27.08.20'!T15+'9'!T15</f>
        <v>0</v>
      </c>
      <c r="U15" s="61">
        <f>'27.08.20'!U15+'9'!U15</f>
        <v>1191184</v>
      </c>
      <c r="V15" s="61">
        <f>'27.08.20'!V15+'9'!V15</f>
        <v>0</v>
      </c>
      <c r="W15" s="63">
        <f>'27.08.20'!W15+'9'!W15</f>
        <v>3819084</v>
      </c>
      <c r="X15" s="42">
        <f>'27.08.20'!X15+'9'!X15</f>
        <v>0</v>
      </c>
      <c r="Y15" s="11">
        <f>'27.08.20'!Y15+'9'!Y15</f>
        <v>0</v>
      </c>
      <c r="Z15" s="58">
        <f>'27.08.20'!Z15+'9'!Z15</f>
        <v>0</v>
      </c>
    </row>
    <row r="16" spans="1:26" ht="38.25" x14ac:dyDescent="0.25">
      <c r="A16" s="36" t="s">
        <v>18</v>
      </c>
      <c r="B16" s="17" t="s">
        <v>65</v>
      </c>
      <c r="C16" s="64">
        <f>'27.08.20'!C16+'9'!C16</f>
        <v>0</v>
      </c>
      <c r="D16" s="62">
        <f>'27.08.20'!D16+'9'!D16</f>
        <v>0</v>
      </c>
      <c r="E16" s="62">
        <f>'27.08.20'!E16+'9'!E16</f>
        <v>0</v>
      </c>
      <c r="F16" s="62">
        <f>'27.08.20'!F16+'9'!F16</f>
        <v>0</v>
      </c>
      <c r="G16" s="62">
        <f>'23.04.20'!F16+'5'!F16</f>
        <v>0</v>
      </c>
      <c r="H16" s="62">
        <f>'27.08.20'!H16+'9'!H16</f>
        <v>713300</v>
      </c>
      <c r="I16" s="60">
        <f>'27.08.20'!I16+'9'!I16</f>
        <v>0</v>
      </c>
      <c r="J16" s="62">
        <f>'27.08.20'!J16+'9'!J16</f>
        <v>0</v>
      </c>
      <c r="K16" s="62">
        <f>'27.08.20'!K16+'9'!K16</f>
        <v>0</v>
      </c>
      <c r="L16" s="62">
        <f>'27.08.20'!L16+'9'!L16</f>
        <v>0</v>
      </c>
      <c r="M16" s="61">
        <f>'27.08.20'!M16+'9'!M16</f>
        <v>906990</v>
      </c>
      <c r="N16" s="61">
        <f>'27.08.20'!N16+'9'!N16</f>
        <v>0</v>
      </c>
      <c r="O16" s="61">
        <f>'27.08.20'!O16+'9'!O16</f>
        <v>0</v>
      </c>
      <c r="P16" s="61">
        <f>'27.08.20'!P16+'9'!P16</f>
        <v>0</v>
      </c>
      <c r="Q16" s="61">
        <f>'27.08.20'!Q16+'9'!Q16</f>
        <v>0</v>
      </c>
      <c r="R16" s="61">
        <f>'27.08.20'!R16+'9'!R16</f>
        <v>0</v>
      </c>
      <c r="S16" s="65">
        <f>'27.08.20'!S16+'9'!S16</f>
        <v>0</v>
      </c>
      <c r="T16" s="65">
        <f>'27.08.20'!T16+'9'!T16</f>
        <v>0</v>
      </c>
      <c r="U16" s="61">
        <f>'27.08.20'!U16+'9'!U16</f>
        <v>906990</v>
      </c>
      <c r="V16" s="61">
        <f>'27.08.20'!V16+'9'!V16</f>
        <v>0</v>
      </c>
      <c r="W16" s="63">
        <f>'27.08.20'!W16+'9'!W16</f>
        <v>1620290</v>
      </c>
      <c r="X16" s="42">
        <f>'27.08.20'!X16+'9'!X16</f>
        <v>0</v>
      </c>
      <c r="Y16" s="11">
        <f>'27.08.20'!Y16+'9'!Y16</f>
        <v>0</v>
      </c>
      <c r="Z16" s="58">
        <f>'27.08.20'!Z16+'9'!Z16</f>
        <v>0</v>
      </c>
    </row>
    <row r="17" spans="1:27" ht="38.25" x14ac:dyDescent="0.25">
      <c r="A17" s="36" t="s">
        <v>20</v>
      </c>
      <c r="B17" s="17" t="s">
        <v>64</v>
      </c>
      <c r="C17" s="64">
        <f>'27.08.20'!C17+'9'!C17</f>
        <v>0</v>
      </c>
      <c r="D17" s="62">
        <f>'27.08.20'!D17+'9'!D17</f>
        <v>0</v>
      </c>
      <c r="E17" s="62">
        <f>'27.08.20'!E17+'9'!E17</f>
        <v>0</v>
      </c>
      <c r="F17" s="62">
        <f>'27.08.20'!F17+'9'!F17</f>
        <v>0</v>
      </c>
      <c r="G17" s="62">
        <f>'23.04.20'!F17+'5'!F17</f>
        <v>0</v>
      </c>
      <c r="H17" s="62">
        <f>'27.08.20'!H17+'9'!H17</f>
        <v>1532700</v>
      </c>
      <c r="I17" s="60">
        <f>'27.08.20'!I17+'9'!I17</f>
        <v>0</v>
      </c>
      <c r="J17" s="62">
        <f>'27.08.20'!J17+'9'!J17</f>
        <v>0</v>
      </c>
      <c r="K17" s="62">
        <f>'27.08.20'!K17+'9'!K17</f>
        <v>0</v>
      </c>
      <c r="L17" s="62">
        <f>'27.08.20'!L17+'9'!L17</f>
        <v>0</v>
      </c>
      <c r="M17" s="61">
        <f>'27.08.20'!M17+'9'!M17</f>
        <v>2274977</v>
      </c>
      <c r="N17" s="61">
        <f>'27.08.20'!N17+'9'!N17</f>
        <v>0</v>
      </c>
      <c r="O17" s="61">
        <f>'27.08.20'!O17+'9'!O17</f>
        <v>0</v>
      </c>
      <c r="P17" s="61">
        <f>'27.08.20'!P17+'9'!P17</f>
        <v>0</v>
      </c>
      <c r="Q17" s="61">
        <f>'27.08.20'!Q17+'9'!Q17</f>
        <v>0</v>
      </c>
      <c r="R17" s="61">
        <f>'27.08.20'!R17+'9'!R17</f>
        <v>0</v>
      </c>
      <c r="S17" s="65">
        <f>'27.08.20'!S17+'9'!S17</f>
        <v>0</v>
      </c>
      <c r="T17" s="65">
        <f>'27.08.20'!T17+'9'!T17</f>
        <v>0</v>
      </c>
      <c r="U17" s="61">
        <f>'27.08.20'!U17+'9'!U17</f>
        <v>2274977</v>
      </c>
      <c r="V17" s="61">
        <f>'27.08.20'!V17+'9'!V17</f>
        <v>0</v>
      </c>
      <c r="W17" s="63">
        <f>'27.08.20'!W17+'9'!W17</f>
        <v>3807677</v>
      </c>
      <c r="X17" s="42">
        <f>'27.08.20'!X17+'9'!X17</f>
        <v>0</v>
      </c>
      <c r="Y17" s="11">
        <f>'27.08.20'!Y17+'9'!Y17</f>
        <v>0</v>
      </c>
      <c r="Z17" s="58">
        <f>'27.08.20'!Z17+'9'!Z17</f>
        <v>0</v>
      </c>
    </row>
    <row r="18" spans="1:27" ht="38.25" x14ac:dyDescent="0.25">
      <c r="A18" s="36" t="s">
        <v>22</v>
      </c>
      <c r="B18" s="17" t="s">
        <v>63</v>
      </c>
      <c r="C18" s="64">
        <f>'27.08.20'!C18+'9'!C18</f>
        <v>0</v>
      </c>
      <c r="D18" s="62">
        <f>'27.08.20'!D18+'9'!D18</f>
        <v>0</v>
      </c>
      <c r="E18" s="62">
        <f>'27.08.20'!E18+'9'!E18</f>
        <v>0</v>
      </c>
      <c r="F18" s="62">
        <f>'27.08.20'!F18+'9'!F18</f>
        <v>0</v>
      </c>
      <c r="G18" s="62">
        <f>'23.04.20'!F18+'5'!F18</f>
        <v>0</v>
      </c>
      <c r="H18" s="62">
        <f>'27.08.20'!H18+'9'!H18</f>
        <v>1137000</v>
      </c>
      <c r="I18" s="60">
        <f>'27.08.20'!I18+'9'!I18</f>
        <v>0</v>
      </c>
      <c r="J18" s="62">
        <f>'27.08.20'!J18+'9'!J18</f>
        <v>0</v>
      </c>
      <c r="K18" s="62">
        <f>'27.08.20'!K18+'9'!K18</f>
        <v>0</v>
      </c>
      <c r="L18" s="62">
        <f>'27.08.20'!L18+'9'!L18</f>
        <v>0</v>
      </c>
      <c r="M18" s="61">
        <f>'27.08.20'!M18+'9'!M18</f>
        <v>473845</v>
      </c>
      <c r="N18" s="61">
        <f>'27.08.20'!N18+'9'!N18</f>
        <v>0</v>
      </c>
      <c r="O18" s="61">
        <f>'27.08.20'!O18+'9'!O18</f>
        <v>0</v>
      </c>
      <c r="P18" s="61">
        <f>'27.08.20'!P18+'9'!P18</f>
        <v>0</v>
      </c>
      <c r="Q18" s="61">
        <f>'27.08.20'!Q18+'9'!Q18</f>
        <v>0</v>
      </c>
      <c r="R18" s="61">
        <f>'27.08.20'!R18+'9'!R18</f>
        <v>0</v>
      </c>
      <c r="S18" s="65">
        <f>'27.08.20'!S18+'9'!S18</f>
        <v>5000</v>
      </c>
      <c r="T18" s="65">
        <f>'27.08.20'!T18+'9'!T18</f>
        <v>0</v>
      </c>
      <c r="U18" s="61">
        <f>'27.08.20'!U18+'9'!U18</f>
        <v>468845</v>
      </c>
      <c r="V18" s="61">
        <f>'27.08.20'!V18+'9'!V18</f>
        <v>0</v>
      </c>
      <c r="W18" s="63">
        <f>'27.08.20'!W18+'9'!W18</f>
        <v>1610845</v>
      </c>
      <c r="X18" s="42">
        <f>'27.08.20'!X18+'9'!X18</f>
        <v>0</v>
      </c>
      <c r="Y18" s="11">
        <f>'27.08.20'!Y18+'9'!Y18</f>
        <v>0</v>
      </c>
      <c r="Z18" s="58">
        <f>'27.08.20'!Z18+'9'!Z18</f>
        <v>0</v>
      </c>
    </row>
    <row r="19" spans="1:27" ht="38.25" x14ac:dyDescent="0.25">
      <c r="A19" s="36" t="s">
        <v>24</v>
      </c>
      <c r="B19" s="17" t="s">
        <v>62</v>
      </c>
      <c r="C19" s="64">
        <f>'27.08.20'!C19+'9'!C19</f>
        <v>0</v>
      </c>
      <c r="D19" s="62">
        <f>'27.08.20'!D19+'9'!D19</f>
        <v>0</v>
      </c>
      <c r="E19" s="62">
        <f>'27.08.20'!E19+'9'!E19</f>
        <v>0</v>
      </c>
      <c r="F19" s="62">
        <f>'27.08.20'!F19+'9'!F19</f>
        <v>0</v>
      </c>
      <c r="G19" s="62">
        <f>'23.04.20'!F19+'5'!F19</f>
        <v>0</v>
      </c>
      <c r="H19" s="62">
        <f>'27.08.20'!H19+'9'!H19</f>
        <v>646800</v>
      </c>
      <c r="I19" s="60">
        <f>'27.08.20'!I19+'9'!I19</f>
        <v>0</v>
      </c>
      <c r="J19" s="62">
        <f>'27.08.20'!J19+'9'!J19</f>
        <v>0</v>
      </c>
      <c r="K19" s="62">
        <f>'27.08.20'!K19+'9'!K19</f>
        <v>0</v>
      </c>
      <c r="L19" s="62">
        <f>'27.08.20'!L19+'9'!L19</f>
        <v>0</v>
      </c>
      <c r="M19" s="61">
        <f>'27.08.20'!M19+'9'!M19</f>
        <v>719353</v>
      </c>
      <c r="N19" s="61">
        <f>'27.08.20'!N19+'9'!N19</f>
        <v>0</v>
      </c>
      <c r="O19" s="61">
        <f>'27.08.20'!O19+'9'!O19</f>
        <v>0</v>
      </c>
      <c r="P19" s="61">
        <f>'27.08.20'!P19+'9'!P19</f>
        <v>0</v>
      </c>
      <c r="Q19" s="61">
        <f>'27.08.20'!Q19+'9'!Q19</f>
        <v>0</v>
      </c>
      <c r="R19" s="61">
        <f>'27.08.20'!R19+'9'!R19</f>
        <v>0</v>
      </c>
      <c r="S19" s="65">
        <f>'27.08.20'!S19+'9'!S19</f>
        <v>3000</v>
      </c>
      <c r="T19" s="61">
        <f>'27.08.20'!T19+'9'!T19</f>
        <v>291075</v>
      </c>
      <c r="U19" s="61">
        <f>'27.08.20'!U19+'9'!U19</f>
        <v>425278</v>
      </c>
      <c r="V19" s="61">
        <f>'27.08.20'!V19+'9'!V19</f>
        <v>0</v>
      </c>
      <c r="W19" s="63">
        <f>'27.08.20'!W19+'9'!W19</f>
        <v>1366153</v>
      </c>
      <c r="X19" s="42">
        <f>'27.08.20'!X19+'9'!X19</f>
        <v>0</v>
      </c>
      <c r="Y19" s="11">
        <f>'27.08.20'!Y19+'9'!Y19</f>
        <v>0</v>
      </c>
      <c r="Z19" s="58">
        <f>'27.08.20'!Z19+'9'!Z19</f>
        <v>0</v>
      </c>
    </row>
    <row r="20" spans="1:27" ht="38.25" x14ac:dyDescent="0.25">
      <c r="A20" s="36" t="s">
        <v>26</v>
      </c>
      <c r="B20" s="17" t="s">
        <v>60</v>
      </c>
      <c r="C20" s="64">
        <f>'27.08.20'!C20+'9'!C20</f>
        <v>0</v>
      </c>
      <c r="D20" s="62">
        <f>'27.08.20'!D20+'9'!D20</f>
        <v>0</v>
      </c>
      <c r="E20" s="62">
        <f>'27.08.20'!E20+'9'!E20</f>
        <v>0</v>
      </c>
      <c r="F20" s="62">
        <f>'27.08.20'!F20+'9'!F20</f>
        <v>0</v>
      </c>
      <c r="G20" s="62">
        <f>'23.04.20'!F20+'5'!F20</f>
        <v>0</v>
      </c>
      <c r="H20" s="62">
        <f>'27.08.20'!H20+'9'!H20</f>
        <v>793700</v>
      </c>
      <c r="I20" s="60">
        <f>'27.08.20'!I20+'9'!I20</f>
        <v>0</v>
      </c>
      <c r="J20" s="62">
        <f>'27.08.20'!J20+'9'!J20</f>
        <v>0</v>
      </c>
      <c r="K20" s="62">
        <f>'27.08.20'!K20+'9'!K20</f>
        <v>0</v>
      </c>
      <c r="L20" s="62">
        <f>'27.08.20'!L20+'9'!L20</f>
        <v>0</v>
      </c>
      <c r="M20" s="61">
        <f>'27.08.20'!M20+'9'!M20</f>
        <v>674466</v>
      </c>
      <c r="N20" s="61">
        <f>'27.08.20'!N20+'9'!N20</f>
        <v>0</v>
      </c>
      <c r="O20" s="61">
        <f>'27.08.20'!O20+'9'!O20</f>
        <v>0</v>
      </c>
      <c r="P20" s="61">
        <f>'27.08.20'!P20+'9'!P20</f>
        <v>0</v>
      </c>
      <c r="Q20" s="61">
        <f>'27.08.20'!Q20+'9'!Q20</f>
        <v>0</v>
      </c>
      <c r="R20" s="61">
        <f>'27.08.20'!R20+'9'!R20</f>
        <v>0</v>
      </c>
      <c r="S20" s="65">
        <f>'27.08.20'!S20+'9'!S20</f>
        <v>0</v>
      </c>
      <c r="T20" s="65">
        <f>'27.08.20'!T20+'9'!T20</f>
        <v>0</v>
      </c>
      <c r="U20" s="61">
        <f>'27.08.20'!U20+'9'!U20</f>
        <v>674466</v>
      </c>
      <c r="V20" s="61">
        <f>'27.08.20'!V20+'9'!V20</f>
        <v>0</v>
      </c>
      <c r="W20" s="63">
        <f>'27.08.20'!W20+'9'!W20</f>
        <v>1468166</v>
      </c>
      <c r="X20" s="42">
        <f>'27.08.20'!X20+'9'!X20</f>
        <v>0</v>
      </c>
      <c r="Y20" s="11">
        <f>'27.08.20'!Y20+'9'!Y20</f>
        <v>0</v>
      </c>
      <c r="Z20" s="58">
        <f>'27.08.20'!Z20+'9'!Z20</f>
        <v>0</v>
      </c>
    </row>
    <row r="21" spans="1:27" ht="38.25" x14ac:dyDescent="0.25">
      <c r="A21" s="36" t="s">
        <v>28</v>
      </c>
      <c r="B21" s="17" t="s">
        <v>61</v>
      </c>
      <c r="C21" s="64">
        <f>'27.08.20'!C21+'9'!C21</f>
        <v>0</v>
      </c>
      <c r="D21" s="62">
        <f>'27.08.20'!D21+'9'!D21</f>
        <v>0</v>
      </c>
      <c r="E21" s="62">
        <f>'27.08.20'!E21+'9'!E21</f>
        <v>0</v>
      </c>
      <c r="F21" s="62">
        <f>'27.08.20'!F21+'9'!F21</f>
        <v>0</v>
      </c>
      <c r="G21" s="62">
        <f>'23.04.20'!F21+'5'!F21</f>
        <v>0</v>
      </c>
      <c r="H21" s="62">
        <f>'27.08.20'!H21+'9'!H21</f>
        <v>812400</v>
      </c>
      <c r="I21" s="60">
        <f>'27.08.20'!I21+'9'!I21</f>
        <v>0</v>
      </c>
      <c r="J21" s="62">
        <f>'27.08.20'!J21+'9'!J21</f>
        <v>0</v>
      </c>
      <c r="K21" s="62">
        <f>'27.08.20'!K21+'9'!K21</f>
        <v>0</v>
      </c>
      <c r="L21" s="62">
        <f>'27.08.20'!L21+'9'!L21</f>
        <v>0</v>
      </c>
      <c r="M21" s="61">
        <f>'27.08.20'!M21+'9'!M21</f>
        <v>580290</v>
      </c>
      <c r="N21" s="61">
        <f>'27.08.20'!N21+'9'!N21</f>
        <v>0</v>
      </c>
      <c r="O21" s="61">
        <f>'27.08.20'!O21+'9'!O21</f>
        <v>0</v>
      </c>
      <c r="P21" s="61">
        <f>'27.08.20'!P21+'9'!P21</f>
        <v>0</v>
      </c>
      <c r="Q21" s="61">
        <f>'27.08.20'!Q21+'9'!Q21</f>
        <v>0</v>
      </c>
      <c r="R21" s="61">
        <f>'27.08.20'!R21+'9'!R21</f>
        <v>0</v>
      </c>
      <c r="S21" s="65">
        <f>'27.08.20'!S21+'9'!S21</f>
        <v>0</v>
      </c>
      <c r="T21" s="65">
        <f>'27.08.20'!T21+'9'!T21</f>
        <v>57600</v>
      </c>
      <c r="U21" s="61">
        <f>'27.08.20'!U21+'9'!U21</f>
        <v>522690</v>
      </c>
      <c r="V21" s="61">
        <f>'27.08.20'!V21+'9'!V21</f>
        <v>0</v>
      </c>
      <c r="W21" s="63">
        <f>'27.08.20'!W21+'9'!W21</f>
        <v>1392690</v>
      </c>
      <c r="X21" s="42">
        <f>'27.08.20'!X21+'9'!X21</f>
        <v>0</v>
      </c>
      <c r="Y21" s="11">
        <f>'27.08.20'!Y21+'9'!Y21</f>
        <v>0</v>
      </c>
      <c r="Z21" s="58">
        <f>'27.08.20'!Z21+'9'!Z21</f>
        <v>0</v>
      </c>
    </row>
    <row r="22" spans="1:27" ht="15.75" thickBot="1" x14ac:dyDescent="0.3">
      <c r="A22" s="37" t="s">
        <v>7</v>
      </c>
      <c r="B22" s="38" t="s">
        <v>8</v>
      </c>
      <c r="C22" s="66">
        <f>'27.08.20'!C22+'9'!C22</f>
        <v>1082800</v>
      </c>
      <c r="D22" s="66">
        <f>'27.08.20'!D22+'9'!D22</f>
        <v>539800</v>
      </c>
      <c r="E22" s="66">
        <f>'27.08.20'!E22+'9'!E22</f>
        <v>506520</v>
      </c>
      <c r="F22" s="66">
        <f>'27.08.20'!F22+'9'!F22</f>
        <v>733820</v>
      </c>
      <c r="G22" s="66">
        <f>'23.04.20'!F22+'5'!F22</f>
        <v>1922007</v>
      </c>
      <c r="H22" s="66">
        <f>'27.08.20'!H22+'9'!H22</f>
        <v>9028970</v>
      </c>
      <c r="I22" s="66">
        <f>'27.08.20'!I22+'9'!I22</f>
        <v>0</v>
      </c>
      <c r="J22" s="66">
        <f>'27.08.20'!J22+'9'!J22</f>
        <v>1571800</v>
      </c>
      <c r="K22" s="66">
        <f>'27.08.20'!K22+'9'!K22</f>
        <v>8000000</v>
      </c>
      <c r="L22" s="66">
        <f>'27.08.20'!L22+'9'!L22</f>
        <v>2202160</v>
      </c>
      <c r="M22" s="66">
        <f>'27.08.20'!M22+'9'!M22</f>
        <v>7320245</v>
      </c>
      <c r="N22" s="66">
        <f>'27.08.20'!N22+'9'!N22</f>
        <v>37500</v>
      </c>
      <c r="O22" s="66">
        <f>'27.08.20'!O22+'9'!O22</f>
        <v>360000</v>
      </c>
      <c r="P22" s="66">
        <f>'27.08.20'!P22+'9'!P22</f>
        <v>54500</v>
      </c>
      <c r="Q22" s="66">
        <f>'27.08.20'!Q22+'9'!Q22</f>
        <v>0</v>
      </c>
      <c r="R22" s="66">
        <f>'27.08.20'!R22+'9'!R22</f>
        <v>27140</v>
      </c>
      <c r="S22" s="66">
        <f>'27.08.20'!S22+'9'!S22</f>
        <v>28000</v>
      </c>
      <c r="T22" s="66">
        <f>'27.08.20'!T22+'9'!T22</f>
        <v>348675</v>
      </c>
      <c r="U22" s="66">
        <f>'27.08.20'!U22+'9'!U22</f>
        <v>6464430</v>
      </c>
      <c r="V22" s="66">
        <f>'27.08.20'!V22+'9'!V22</f>
        <v>9700000</v>
      </c>
      <c r="W22" s="67">
        <f>'27.08.20'!W22+'9'!W22</f>
        <v>42608122</v>
      </c>
      <c r="X22" s="39">
        <f>'27.08.20'!X22+'9'!X22</f>
        <v>672000</v>
      </c>
      <c r="Y22" s="39">
        <f>'27.08.20'!Y22+'9'!Y22</f>
        <v>672000</v>
      </c>
      <c r="Z22" s="59">
        <f>'27.08.20'!Z22+'9'!Z22</f>
        <v>672000</v>
      </c>
    </row>
    <row r="23" spans="1:27" x14ac:dyDescent="0.25">
      <c r="A23" s="1"/>
    </row>
    <row r="24" spans="1:27" ht="15.75" x14ac:dyDescent="0.25">
      <c r="A24" s="19" t="s">
        <v>40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6"/>
      <c r="Z24" s="6"/>
      <c r="AA24" s="6"/>
    </row>
  </sheetData>
  <mergeCells count="35">
    <mergeCell ref="U12:U13"/>
    <mergeCell ref="Y12:Y13"/>
    <mergeCell ref="K11:K12"/>
    <mergeCell ref="M11:M12"/>
    <mergeCell ref="N11:U11"/>
    <mergeCell ref="X11:X12"/>
    <mergeCell ref="N12:N13"/>
    <mergeCell ref="O12:O13"/>
    <mergeCell ref="P12:P13"/>
    <mergeCell ref="Q12:Q13"/>
    <mergeCell ref="R12:R13"/>
    <mergeCell ref="S12:S13"/>
    <mergeCell ref="T12:T13"/>
    <mergeCell ref="E11:E12"/>
    <mergeCell ref="F11:F12"/>
    <mergeCell ref="H11:H12"/>
    <mergeCell ref="I11:I12"/>
    <mergeCell ref="J11:J12"/>
    <mergeCell ref="G11:G12"/>
    <mergeCell ref="A4:W4"/>
    <mergeCell ref="A5:W5"/>
    <mergeCell ref="A8:A13"/>
    <mergeCell ref="C8:W8"/>
    <mergeCell ref="X8:Z8"/>
    <mergeCell ref="B9:B13"/>
    <mergeCell ref="C9:C10"/>
    <mergeCell ref="D9:V9"/>
    <mergeCell ref="W9:W13"/>
    <mergeCell ref="X9:Y9"/>
    <mergeCell ref="L11:L12"/>
    <mergeCell ref="Z9:Z13"/>
    <mergeCell ref="D10:U10"/>
    <mergeCell ref="X10:Y10"/>
    <mergeCell ref="C11:C12"/>
    <mergeCell ref="D11:D12"/>
  </mergeCells>
  <pageMargins left="0.70866141732283472" right="0.31496062992125984" top="0.74803149606299213" bottom="0.74803149606299213" header="0.31496062992125984" footer="0.31496062992125984"/>
  <pageSetup paperSize="9" scale="68" fitToWidth="16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4"/>
  <sheetViews>
    <sheetView topLeftCell="D10" zoomScale="75" zoomScaleNormal="75" workbookViewId="0">
      <selection activeCell="A8" sqref="A1:XFD1048576"/>
    </sheetView>
  </sheetViews>
  <sheetFormatPr defaultRowHeight="15" x14ac:dyDescent="0.25"/>
  <cols>
    <col min="1" max="1" width="11.7109375" customWidth="1"/>
    <col min="2" max="2" width="22.85546875" customWidth="1"/>
    <col min="3" max="3" width="17.140625" customWidth="1"/>
    <col min="4" max="5" width="17.5703125" customWidth="1"/>
    <col min="6" max="7" width="17.85546875" customWidth="1"/>
    <col min="8" max="12" width="16" customWidth="1"/>
    <col min="13" max="20" width="13.7109375" customWidth="1"/>
    <col min="21" max="22" width="14.5703125" customWidth="1"/>
    <col min="23" max="23" width="16.42578125" customWidth="1"/>
    <col min="24" max="24" width="13.140625" customWidth="1"/>
    <col min="25" max="25" width="13.85546875" customWidth="1"/>
    <col min="26" max="26" width="11.28515625" bestFit="1" customWidth="1"/>
  </cols>
  <sheetData>
    <row r="1" spans="1:26" ht="15" customHeight="1" x14ac:dyDescent="0.25">
      <c r="A1" s="4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3" t="s">
        <v>41</v>
      </c>
    </row>
    <row r="2" spans="1:26" ht="18" customHeight="1" x14ac:dyDescent="0.25">
      <c r="A2" s="4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3" t="s">
        <v>11</v>
      </c>
    </row>
    <row r="3" spans="1:26" ht="16.5" customHeight="1" x14ac:dyDescent="0.25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43" t="s">
        <v>49</v>
      </c>
    </row>
    <row r="4" spans="1:26" ht="16.5" customHeight="1" x14ac:dyDescent="0.25">
      <c r="A4" s="4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6" s="9" customFormat="1" ht="17.25" customHeight="1" x14ac:dyDescent="0.25">
      <c r="A5" s="128" t="s">
        <v>44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</row>
    <row r="6" spans="1:26" s="9" customFormat="1" ht="18.75" customHeight="1" x14ac:dyDescent="0.25">
      <c r="A6" s="102"/>
      <c r="B6" s="102"/>
      <c r="C6" s="102"/>
      <c r="D6" s="102"/>
      <c r="E6" s="102"/>
      <c r="F6" s="102"/>
      <c r="G6" s="102"/>
      <c r="M6" s="25">
        <v>3203100000</v>
      </c>
      <c r="N6" s="102"/>
      <c r="O6" s="102"/>
      <c r="P6" s="102"/>
      <c r="Q6" s="102"/>
      <c r="R6" s="102"/>
      <c r="S6" s="102"/>
      <c r="T6" s="102"/>
      <c r="U6" s="102"/>
      <c r="V6" s="102"/>
      <c r="W6" s="102"/>
    </row>
    <row r="7" spans="1:26" ht="16.5" thickBot="1" x14ac:dyDescent="0.3">
      <c r="B7" s="7"/>
      <c r="C7" s="7"/>
      <c r="D7" s="7"/>
      <c r="E7" s="7"/>
      <c r="F7" s="7"/>
      <c r="G7" s="7"/>
      <c r="M7" s="26" t="s">
        <v>43</v>
      </c>
      <c r="N7" s="7"/>
      <c r="O7" s="7"/>
      <c r="P7" s="7"/>
      <c r="Q7" s="7"/>
      <c r="R7" s="7"/>
      <c r="S7" s="7"/>
      <c r="T7" s="7"/>
      <c r="U7" s="7"/>
      <c r="V7" s="7"/>
      <c r="W7" s="7"/>
    </row>
    <row r="8" spans="1:26" ht="26.25" customHeight="1" x14ac:dyDescent="0.25">
      <c r="A8" s="122" t="s">
        <v>1</v>
      </c>
      <c r="B8" s="104" t="s">
        <v>12</v>
      </c>
      <c r="C8" s="124" t="s">
        <v>3</v>
      </c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4"/>
      <c r="T8" s="124"/>
      <c r="U8" s="124"/>
      <c r="V8" s="124"/>
      <c r="W8" s="126"/>
      <c r="X8" s="137" t="s">
        <v>67</v>
      </c>
      <c r="Y8" s="138"/>
      <c r="Z8" s="139"/>
    </row>
    <row r="9" spans="1:26" ht="19.5" customHeight="1" x14ac:dyDescent="0.25">
      <c r="A9" s="123"/>
      <c r="B9" s="125" t="s">
        <v>2</v>
      </c>
      <c r="C9" s="125" t="s">
        <v>34</v>
      </c>
      <c r="D9" s="131" t="s">
        <v>39</v>
      </c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27" t="s">
        <v>5</v>
      </c>
      <c r="X9" s="131" t="s">
        <v>39</v>
      </c>
      <c r="Y9" s="133"/>
      <c r="Z9" s="127" t="s">
        <v>5</v>
      </c>
    </row>
    <row r="10" spans="1:26" ht="25.5" customHeight="1" x14ac:dyDescent="0.25">
      <c r="A10" s="123"/>
      <c r="B10" s="125"/>
      <c r="C10" s="125"/>
      <c r="D10" s="125" t="s">
        <v>6</v>
      </c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48" t="s">
        <v>47</v>
      </c>
      <c r="W10" s="127"/>
      <c r="X10" s="131" t="s">
        <v>6</v>
      </c>
      <c r="Y10" s="133"/>
      <c r="Z10" s="127"/>
    </row>
    <row r="11" spans="1:26" ht="25.5" customHeight="1" x14ac:dyDescent="0.25">
      <c r="A11" s="123"/>
      <c r="B11" s="125"/>
      <c r="C11" s="125" t="s">
        <v>35</v>
      </c>
      <c r="D11" s="125" t="s">
        <v>36</v>
      </c>
      <c r="E11" s="125" t="s">
        <v>57</v>
      </c>
      <c r="F11" s="125" t="s">
        <v>37</v>
      </c>
      <c r="G11" s="129" t="s">
        <v>56</v>
      </c>
      <c r="H11" s="125" t="s">
        <v>38</v>
      </c>
      <c r="I11" s="129" t="s">
        <v>69</v>
      </c>
      <c r="J11" s="125" t="s">
        <v>54</v>
      </c>
      <c r="K11" s="129" t="s">
        <v>69</v>
      </c>
      <c r="L11" s="129" t="s">
        <v>71</v>
      </c>
      <c r="M11" s="125" t="s">
        <v>10</v>
      </c>
      <c r="N11" s="125" t="s">
        <v>9</v>
      </c>
      <c r="O11" s="125"/>
      <c r="P11" s="125"/>
      <c r="Q11" s="125"/>
      <c r="R11" s="125"/>
      <c r="S11" s="125"/>
      <c r="T11" s="125"/>
      <c r="U11" s="125"/>
      <c r="V11" s="105" t="s">
        <v>9</v>
      </c>
      <c r="W11" s="127"/>
      <c r="X11" s="125" t="s">
        <v>10</v>
      </c>
      <c r="Y11" s="105" t="s">
        <v>9</v>
      </c>
      <c r="Z11" s="127"/>
    </row>
    <row r="12" spans="1:26" ht="160.5" customHeight="1" x14ac:dyDescent="0.25">
      <c r="A12" s="123"/>
      <c r="B12" s="125"/>
      <c r="C12" s="125"/>
      <c r="D12" s="125"/>
      <c r="E12" s="125"/>
      <c r="F12" s="125"/>
      <c r="G12" s="130"/>
      <c r="H12" s="125"/>
      <c r="I12" s="130"/>
      <c r="J12" s="125"/>
      <c r="K12" s="130"/>
      <c r="L12" s="130"/>
      <c r="M12" s="125"/>
      <c r="N12" s="120" t="s">
        <v>14</v>
      </c>
      <c r="O12" s="120" t="s">
        <v>15</v>
      </c>
      <c r="P12" s="120" t="s">
        <v>16</v>
      </c>
      <c r="Q12" s="134" t="s">
        <v>53</v>
      </c>
      <c r="R12" s="120" t="s">
        <v>17</v>
      </c>
      <c r="S12" s="129" t="s">
        <v>45</v>
      </c>
      <c r="T12" s="129" t="s">
        <v>46</v>
      </c>
      <c r="U12" s="125" t="s">
        <v>13</v>
      </c>
      <c r="V12" s="49" t="s">
        <v>48</v>
      </c>
      <c r="W12" s="127"/>
      <c r="X12" s="125"/>
      <c r="Y12" s="120" t="s">
        <v>68</v>
      </c>
      <c r="Z12" s="127"/>
    </row>
    <row r="13" spans="1:26" ht="18.75" customHeight="1" x14ac:dyDescent="0.25">
      <c r="A13" s="123"/>
      <c r="B13" s="125"/>
      <c r="C13" s="105">
        <v>41040200</v>
      </c>
      <c r="D13" s="105">
        <v>41051000</v>
      </c>
      <c r="E13" s="105">
        <v>41051100</v>
      </c>
      <c r="F13" s="105">
        <v>41051200</v>
      </c>
      <c r="G13" s="105">
        <v>41051400</v>
      </c>
      <c r="H13" s="105">
        <v>41051500</v>
      </c>
      <c r="I13" s="105">
        <v>410520</v>
      </c>
      <c r="J13" s="105">
        <v>41055000</v>
      </c>
      <c r="K13" s="105">
        <v>41055100</v>
      </c>
      <c r="L13" s="105">
        <v>41053000</v>
      </c>
      <c r="M13" s="5">
        <v>41053900</v>
      </c>
      <c r="N13" s="120"/>
      <c r="O13" s="120"/>
      <c r="P13" s="120"/>
      <c r="Q13" s="135"/>
      <c r="R13" s="120"/>
      <c r="S13" s="130"/>
      <c r="T13" s="130"/>
      <c r="U13" s="125"/>
      <c r="V13" s="106">
        <v>41052600</v>
      </c>
      <c r="W13" s="127"/>
      <c r="X13" s="5">
        <v>3719770</v>
      </c>
      <c r="Y13" s="120"/>
      <c r="Z13" s="127"/>
    </row>
    <row r="14" spans="1:26" ht="26.25" customHeight="1" x14ac:dyDescent="0.25">
      <c r="A14" s="103" t="s">
        <v>32</v>
      </c>
      <c r="B14" s="16" t="s">
        <v>33</v>
      </c>
      <c r="C14" s="10"/>
      <c r="D14" s="18"/>
      <c r="E14" s="18"/>
      <c r="F14" s="18"/>
      <c r="G14" s="60"/>
      <c r="H14" s="18"/>
      <c r="I14" s="18"/>
      <c r="J14" s="18">
        <v>751800</v>
      </c>
      <c r="K14" s="18"/>
      <c r="L14" s="18"/>
      <c r="M14" s="11">
        <f t="shared" ref="M14:M21" si="0">SUM(N14:U14)</f>
        <v>0</v>
      </c>
      <c r="N14" s="12"/>
      <c r="O14" s="12"/>
      <c r="P14" s="12"/>
      <c r="Q14" s="12"/>
      <c r="R14" s="12"/>
      <c r="S14" s="13"/>
      <c r="T14" s="13"/>
      <c r="U14" s="13"/>
      <c r="V14" s="12"/>
      <c r="W14" s="58">
        <f>SUM(C14:M14)+V14</f>
        <v>751800</v>
      </c>
      <c r="X14" s="11"/>
      <c r="Y14" s="12"/>
      <c r="Z14" s="58">
        <f>X14</f>
        <v>0</v>
      </c>
    </row>
    <row r="15" spans="1:26" ht="57" customHeight="1" x14ac:dyDescent="0.25">
      <c r="A15" s="33" t="s">
        <v>30</v>
      </c>
      <c r="B15" s="34" t="s">
        <v>31</v>
      </c>
      <c r="C15" s="11"/>
      <c r="D15" s="11"/>
      <c r="E15" s="11"/>
      <c r="F15" s="11"/>
      <c r="G15" s="61"/>
      <c r="H15" s="11"/>
      <c r="I15" s="11"/>
      <c r="J15" s="11"/>
      <c r="K15" s="11"/>
      <c r="L15" s="11"/>
      <c r="M15" s="11">
        <f>SUM(N15:U15)</f>
        <v>80049</v>
      </c>
      <c r="N15" s="11"/>
      <c r="O15" s="11"/>
      <c r="P15" s="11"/>
      <c r="Q15" s="11"/>
      <c r="R15" s="11"/>
      <c r="S15" s="11"/>
      <c r="T15" s="11"/>
      <c r="U15" s="11">
        <v>80049</v>
      </c>
      <c r="V15" s="11"/>
      <c r="W15" s="58">
        <f t="shared" ref="W15:W21" si="1">SUM(C15:M15)</f>
        <v>80049</v>
      </c>
      <c r="X15" s="42"/>
      <c r="Y15" s="11"/>
      <c r="Z15" s="58">
        <f t="shared" ref="Z15:Z21" si="2">X15</f>
        <v>0</v>
      </c>
    </row>
    <row r="16" spans="1:26" ht="19.5" customHeight="1" x14ac:dyDescent="0.25">
      <c r="A16" s="36" t="s">
        <v>18</v>
      </c>
      <c r="B16" s="17" t="s">
        <v>19</v>
      </c>
      <c r="C16" s="14"/>
      <c r="D16" s="12"/>
      <c r="E16" s="12"/>
      <c r="F16" s="12"/>
      <c r="G16" s="62"/>
      <c r="H16" s="12"/>
      <c r="I16" s="12"/>
      <c r="J16" s="12"/>
      <c r="K16" s="12"/>
      <c r="L16" s="12"/>
      <c r="M16" s="11">
        <f t="shared" si="0"/>
        <v>0</v>
      </c>
      <c r="N16" s="11"/>
      <c r="O16" s="11"/>
      <c r="P16" s="11"/>
      <c r="Q16" s="11"/>
      <c r="R16" s="11"/>
      <c r="S16" s="42"/>
      <c r="T16" s="42"/>
      <c r="U16" s="11"/>
      <c r="V16" s="11"/>
      <c r="W16" s="58">
        <f t="shared" si="1"/>
        <v>0</v>
      </c>
      <c r="X16" s="42"/>
      <c r="Y16" s="11"/>
      <c r="Z16" s="58">
        <f t="shared" si="2"/>
        <v>0</v>
      </c>
    </row>
    <row r="17" spans="1:26" ht="19.5" customHeight="1" x14ac:dyDescent="0.25">
      <c r="A17" s="36" t="s">
        <v>20</v>
      </c>
      <c r="B17" s="17" t="s">
        <v>21</v>
      </c>
      <c r="C17" s="14"/>
      <c r="D17" s="12"/>
      <c r="E17" s="12"/>
      <c r="F17" s="12"/>
      <c r="G17" s="62"/>
      <c r="H17" s="12"/>
      <c r="I17" s="12"/>
      <c r="J17" s="12"/>
      <c r="K17" s="12"/>
      <c r="L17" s="12"/>
      <c r="M17" s="11">
        <f t="shared" si="0"/>
        <v>0</v>
      </c>
      <c r="N17" s="11"/>
      <c r="O17" s="11"/>
      <c r="P17" s="11"/>
      <c r="Q17" s="11"/>
      <c r="R17" s="11"/>
      <c r="S17" s="42"/>
      <c r="T17" s="42"/>
      <c r="U17" s="11"/>
      <c r="V17" s="11"/>
      <c r="W17" s="58">
        <f t="shared" si="1"/>
        <v>0</v>
      </c>
      <c r="X17" s="42"/>
      <c r="Y17" s="11"/>
      <c r="Z17" s="58">
        <f t="shared" si="2"/>
        <v>0</v>
      </c>
    </row>
    <row r="18" spans="1:26" ht="57" customHeight="1" x14ac:dyDescent="0.25">
      <c r="A18" s="36" t="s">
        <v>22</v>
      </c>
      <c r="B18" s="17" t="s">
        <v>23</v>
      </c>
      <c r="C18" s="14"/>
      <c r="D18" s="12"/>
      <c r="E18" s="12"/>
      <c r="F18" s="12"/>
      <c r="G18" s="62"/>
      <c r="H18" s="12"/>
      <c r="I18" s="12"/>
      <c r="J18" s="12"/>
      <c r="K18" s="12"/>
      <c r="L18" s="12"/>
      <c r="M18" s="11">
        <f t="shared" si="0"/>
        <v>0</v>
      </c>
      <c r="N18" s="11"/>
      <c r="O18" s="11"/>
      <c r="P18" s="11"/>
      <c r="Q18" s="11"/>
      <c r="R18" s="11"/>
      <c r="S18" s="42"/>
      <c r="T18" s="42"/>
      <c r="U18" s="11"/>
      <c r="V18" s="11"/>
      <c r="W18" s="58">
        <f t="shared" si="1"/>
        <v>0</v>
      </c>
      <c r="X18" s="42"/>
      <c r="Y18" s="11"/>
      <c r="Z18" s="58">
        <f t="shared" si="2"/>
        <v>0</v>
      </c>
    </row>
    <row r="19" spans="1:26" ht="57" customHeight="1" x14ac:dyDescent="0.25">
      <c r="A19" s="36" t="s">
        <v>24</v>
      </c>
      <c r="B19" s="17" t="s">
        <v>25</v>
      </c>
      <c r="C19" s="14"/>
      <c r="D19" s="12"/>
      <c r="E19" s="12"/>
      <c r="F19" s="12"/>
      <c r="G19" s="62"/>
      <c r="H19" s="12"/>
      <c r="I19" s="12"/>
      <c r="J19" s="12"/>
      <c r="K19" s="12"/>
      <c r="L19" s="12"/>
      <c r="M19" s="11">
        <f t="shared" si="0"/>
        <v>0</v>
      </c>
      <c r="N19" s="11"/>
      <c r="O19" s="11"/>
      <c r="P19" s="11"/>
      <c r="Q19" s="11"/>
      <c r="R19" s="11"/>
      <c r="S19" s="42"/>
      <c r="T19" s="11"/>
      <c r="U19" s="11"/>
      <c r="V19" s="11"/>
      <c r="W19" s="58">
        <f t="shared" si="1"/>
        <v>0</v>
      </c>
      <c r="X19" s="42"/>
      <c r="Y19" s="11"/>
      <c r="Z19" s="58">
        <f t="shared" si="2"/>
        <v>0</v>
      </c>
    </row>
    <row r="20" spans="1:26" ht="57" customHeight="1" x14ac:dyDescent="0.25">
      <c r="A20" s="36" t="s">
        <v>26</v>
      </c>
      <c r="B20" s="17" t="s">
        <v>27</v>
      </c>
      <c r="C20" s="14"/>
      <c r="D20" s="12"/>
      <c r="E20" s="12"/>
      <c r="F20" s="12"/>
      <c r="G20" s="62"/>
      <c r="H20" s="12"/>
      <c r="I20" s="12"/>
      <c r="J20" s="12"/>
      <c r="K20" s="12"/>
      <c r="L20" s="12"/>
      <c r="M20" s="11">
        <f t="shared" si="0"/>
        <v>80000</v>
      </c>
      <c r="N20" s="11"/>
      <c r="O20" s="11"/>
      <c r="P20" s="11"/>
      <c r="Q20" s="11"/>
      <c r="R20" s="11"/>
      <c r="S20" s="42"/>
      <c r="T20" s="42"/>
      <c r="U20" s="11">
        <v>80000</v>
      </c>
      <c r="V20" s="11"/>
      <c r="W20" s="58">
        <f t="shared" si="1"/>
        <v>80000</v>
      </c>
      <c r="X20" s="42"/>
      <c r="Y20" s="11"/>
      <c r="Z20" s="58">
        <f t="shared" si="2"/>
        <v>0</v>
      </c>
    </row>
    <row r="21" spans="1:26" ht="57" customHeight="1" x14ac:dyDescent="0.25">
      <c r="A21" s="36" t="s">
        <v>28</v>
      </c>
      <c r="B21" s="17" t="s">
        <v>29</v>
      </c>
      <c r="C21" s="14"/>
      <c r="D21" s="12"/>
      <c r="E21" s="12"/>
      <c r="F21" s="12"/>
      <c r="G21" s="62"/>
      <c r="H21" s="12"/>
      <c r="I21" s="12"/>
      <c r="J21" s="12"/>
      <c r="K21" s="12"/>
      <c r="L21" s="12"/>
      <c r="M21" s="11">
        <f t="shared" si="0"/>
        <v>0</v>
      </c>
      <c r="N21" s="11"/>
      <c r="O21" s="11"/>
      <c r="P21" s="11"/>
      <c r="Q21" s="11"/>
      <c r="R21" s="11"/>
      <c r="S21" s="42"/>
      <c r="T21" s="42"/>
      <c r="U21" s="11"/>
      <c r="V21" s="11"/>
      <c r="W21" s="58">
        <f t="shared" si="1"/>
        <v>0</v>
      </c>
      <c r="X21" s="42"/>
      <c r="Y21" s="11"/>
      <c r="Z21" s="58">
        <f t="shared" si="2"/>
        <v>0</v>
      </c>
    </row>
    <row r="22" spans="1:26" ht="57" customHeight="1" thickBot="1" x14ac:dyDescent="0.3">
      <c r="A22" s="37" t="s">
        <v>7</v>
      </c>
      <c r="B22" s="38" t="s">
        <v>8</v>
      </c>
      <c r="C22" s="39">
        <f t="shared" ref="C22:L22" si="3">SUM(C14:C21)</f>
        <v>0</v>
      </c>
      <c r="D22" s="39">
        <f t="shared" si="3"/>
        <v>0</v>
      </c>
      <c r="E22" s="39">
        <f t="shared" si="3"/>
        <v>0</v>
      </c>
      <c r="F22" s="39">
        <f t="shared" si="3"/>
        <v>0</v>
      </c>
      <c r="G22" s="39">
        <f t="shared" si="3"/>
        <v>0</v>
      </c>
      <c r="H22" s="39">
        <f t="shared" si="3"/>
        <v>0</v>
      </c>
      <c r="I22" s="39">
        <f t="shared" si="3"/>
        <v>0</v>
      </c>
      <c r="J22" s="39">
        <f t="shared" si="3"/>
        <v>751800</v>
      </c>
      <c r="K22" s="39">
        <f t="shared" si="3"/>
        <v>0</v>
      </c>
      <c r="L22" s="39">
        <f t="shared" si="3"/>
        <v>0</v>
      </c>
      <c r="M22" s="39">
        <f>SUM(M14:M21)</f>
        <v>160049</v>
      </c>
      <c r="N22" s="39">
        <f t="shared" ref="N22:V22" si="4">SUM(N14:N21)</f>
        <v>0</v>
      </c>
      <c r="O22" s="39">
        <f t="shared" si="4"/>
        <v>0</v>
      </c>
      <c r="P22" s="39">
        <f t="shared" si="4"/>
        <v>0</v>
      </c>
      <c r="Q22" s="39">
        <f t="shared" si="4"/>
        <v>0</v>
      </c>
      <c r="R22" s="39">
        <f t="shared" si="4"/>
        <v>0</v>
      </c>
      <c r="S22" s="39">
        <f t="shared" si="4"/>
        <v>0</v>
      </c>
      <c r="T22" s="39">
        <f t="shared" si="4"/>
        <v>0</v>
      </c>
      <c r="U22" s="39">
        <f t="shared" si="4"/>
        <v>160049</v>
      </c>
      <c r="V22" s="39">
        <f t="shared" si="4"/>
        <v>0</v>
      </c>
      <c r="W22" s="59">
        <f>SUM(C22:M22)+V22</f>
        <v>911849</v>
      </c>
      <c r="X22" s="39">
        <f>SUM(X14:X21)</f>
        <v>0</v>
      </c>
      <c r="Y22" s="39">
        <f t="shared" ref="Y22" si="5">SUM(Y14:Y21)</f>
        <v>0</v>
      </c>
      <c r="Z22" s="59">
        <f>X22</f>
        <v>0</v>
      </c>
    </row>
    <row r="23" spans="1:26" ht="57" customHeight="1" x14ac:dyDescent="0.25">
      <c r="A23" s="1"/>
    </row>
    <row r="24" spans="1:26" ht="150.75" customHeight="1" x14ac:dyDescent="0.25">
      <c r="A24" s="19" t="s">
        <v>40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</row>
  </sheetData>
  <mergeCells count="34">
    <mergeCell ref="A5:W5"/>
    <mergeCell ref="A8:A13"/>
    <mergeCell ref="C8:W8"/>
    <mergeCell ref="X8:Z8"/>
    <mergeCell ref="B9:B13"/>
    <mergeCell ref="C9:C10"/>
    <mergeCell ref="D9:V9"/>
    <mergeCell ref="W9:W13"/>
    <mergeCell ref="X9:Y9"/>
    <mergeCell ref="Z9:Z13"/>
    <mergeCell ref="D10:U10"/>
    <mergeCell ref="X10:Y10"/>
    <mergeCell ref="C11:C12"/>
    <mergeCell ref="D11:D12"/>
    <mergeCell ref="E11:E12"/>
    <mergeCell ref="F11:F12"/>
    <mergeCell ref="G11:G12"/>
    <mergeCell ref="H11:H12"/>
    <mergeCell ref="I11:I12"/>
    <mergeCell ref="J11:J12"/>
    <mergeCell ref="S12:S13"/>
    <mergeCell ref="T12:T13"/>
    <mergeCell ref="U12:U13"/>
    <mergeCell ref="Y12:Y13"/>
    <mergeCell ref="K11:K12"/>
    <mergeCell ref="L11:L12"/>
    <mergeCell ref="M11:M12"/>
    <mergeCell ref="N11:U11"/>
    <mergeCell ref="X11:X12"/>
    <mergeCell ref="N12:N13"/>
    <mergeCell ref="O12:O13"/>
    <mergeCell ref="P12:P13"/>
    <mergeCell ref="Q12:Q13"/>
    <mergeCell ref="R12:R1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4"/>
  <sheetViews>
    <sheetView topLeftCell="J10" workbookViewId="0">
      <selection activeCell="L13" sqref="L1:L1048576"/>
    </sheetView>
  </sheetViews>
  <sheetFormatPr defaultRowHeight="15" x14ac:dyDescent="0.25"/>
  <cols>
    <col min="1" max="1" width="11.7109375" customWidth="1"/>
    <col min="2" max="2" width="22.85546875" customWidth="1"/>
    <col min="3" max="3" width="17.140625" customWidth="1"/>
    <col min="4" max="5" width="17.5703125" customWidth="1"/>
    <col min="6" max="7" width="17.85546875" customWidth="1"/>
    <col min="8" max="13" width="16" customWidth="1"/>
    <col min="14" max="14" width="16.5703125" customWidth="1"/>
    <col min="15" max="21" width="13.7109375" customWidth="1"/>
    <col min="22" max="23" width="14.5703125" customWidth="1"/>
    <col min="24" max="24" width="16.42578125" customWidth="1"/>
    <col min="25" max="25" width="12.85546875" customWidth="1"/>
    <col min="26" max="26" width="13.42578125" customWidth="1"/>
    <col min="27" max="27" width="13.85546875" customWidth="1"/>
  </cols>
  <sheetData>
    <row r="1" spans="1:28" ht="15" customHeight="1" x14ac:dyDescent="0.25">
      <c r="A1" s="4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Y1" s="3"/>
      <c r="AA1" s="3" t="s">
        <v>41</v>
      </c>
    </row>
    <row r="2" spans="1:28" ht="18" customHeight="1" x14ac:dyDescent="0.25">
      <c r="A2" s="4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Y2" s="3"/>
      <c r="AA2" s="3" t="s">
        <v>11</v>
      </c>
    </row>
    <row r="3" spans="1:28" ht="16.5" customHeight="1" x14ac:dyDescent="0.25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Y3" s="43"/>
      <c r="AA3" s="43" t="s">
        <v>72</v>
      </c>
    </row>
    <row r="4" spans="1:28" ht="16.5" customHeight="1" x14ac:dyDescent="0.25">
      <c r="A4" s="136" t="s">
        <v>50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43"/>
    </row>
    <row r="5" spans="1:28" s="9" customFormat="1" ht="17.25" customHeight="1" x14ac:dyDescent="0.25">
      <c r="A5" s="128" t="s">
        <v>51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68"/>
    </row>
    <row r="6" spans="1:28" s="9" customFormat="1" ht="18.75" customHeight="1" x14ac:dyDescent="0.25">
      <c r="A6" s="102"/>
      <c r="B6" s="102"/>
      <c r="C6" s="102"/>
      <c r="D6" s="102"/>
      <c r="E6" s="102"/>
      <c r="F6" s="102"/>
      <c r="G6" s="102"/>
      <c r="N6" s="25">
        <v>3203100000</v>
      </c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8"/>
      <c r="AA6" s="8"/>
    </row>
    <row r="7" spans="1:28" ht="16.5" thickBot="1" x14ac:dyDescent="0.3">
      <c r="B7" s="7"/>
      <c r="C7" s="7"/>
      <c r="D7" s="7"/>
      <c r="E7" s="7"/>
      <c r="F7" s="7"/>
      <c r="G7" s="7"/>
      <c r="N7" s="26" t="s">
        <v>43</v>
      </c>
      <c r="O7" s="7"/>
      <c r="P7" s="7"/>
      <c r="Q7" s="7"/>
      <c r="R7" s="7"/>
      <c r="S7" s="7"/>
      <c r="T7" s="7"/>
      <c r="U7" s="7"/>
      <c r="V7" s="7"/>
      <c r="W7" s="7"/>
      <c r="X7" s="7"/>
    </row>
    <row r="8" spans="1:28" ht="26.25" customHeight="1" x14ac:dyDescent="0.25">
      <c r="A8" s="122" t="s">
        <v>1</v>
      </c>
      <c r="B8" s="104" t="s">
        <v>12</v>
      </c>
      <c r="C8" s="124" t="s">
        <v>3</v>
      </c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4"/>
      <c r="T8" s="124"/>
      <c r="U8" s="124"/>
      <c r="V8" s="124"/>
      <c r="W8" s="124"/>
      <c r="X8" s="126"/>
      <c r="Y8" s="137" t="s">
        <v>67</v>
      </c>
      <c r="Z8" s="138"/>
      <c r="AA8" s="139"/>
    </row>
    <row r="9" spans="1:28" ht="19.5" customHeight="1" x14ac:dyDescent="0.25">
      <c r="A9" s="123"/>
      <c r="B9" s="125" t="s">
        <v>2</v>
      </c>
      <c r="C9" s="125" t="s">
        <v>34</v>
      </c>
      <c r="D9" s="131" t="s">
        <v>39</v>
      </c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3"/>
      <c r="X9" s="127" t="s">
        <v>5</v>
      </c>
      <c r="Y9" s="131" t="s">
        <v>39</v>
      </c>
      <c r="Z9" s="133"/>
      <c r="AA9" s="127" t="s">
        <v>5</v>
      </c>
    </row>
    <row r="10" spans="1:28" ht="25.5" customHeight="1" x14ac:dyDescent="0.25">
      <c r="A10" s="123"/>
      <c r="B10" s="125"/>
      <c r="C10" s="125"/>
      <c r="D10" s="125" t="s">
        <v>6</v>
      </c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48" t="s">
        <v>47</v>
      </c>
      <c r="X10" s="127"/>
      <c r="Y10" s="131" t="s">
        <v>6</v>
      </c>
      <c r="Z10" s="133"/>
      <c r="AA10" s="127"/>
    </row>
    <row r="11" spans="1:28" ht="25.5" customHeight="1" x14ac:dyDescent="0.25">
      <c r="A11" s="123"/>
      <c r="B11" s="125"/>
      <c r="C11" s="125" t="s">
        <v>35</v>
      </c>
      <c r="D11" s="125" t="s">
        <v>36</v>
      </c>
      <c r="E11" s="125" t="s">
        <v>57</v>
      </c>
      <c r="F11" s="125" t="s">
        <v>37</v>
      </c>
      <c r="G11" s="129" t="s">
        <v>56</v>
      </c>
      <c r="H11" s="125" t="s">
        <v>38</v>
      </c>
      <c r="I11" s="140" t="s">
        <v>69</v>
      </c>
      <c r="J11" s="125" t="s">
        <v>54</v>
      </c>
      <c r="K11" s="140" t="s">
        <v>69</v>
      </c>
      <c r="L11" s="113"/>
      <c r="M11" s="129" t="s">
        <v>71</v>
      </c>
      <c r="N11" s="125" t="s">
        <v>10</v>
      </c>
      <c r="O11" s="125" t="s">
        <v>9</v>
      </c>
      <c r="P11" s="125"/>
      <c r="Q11" s="125"/>
      <c r="R11" s="125"/>
      <c r="S11" s="125"/>
      <c r="T11" s="125"/>
      <c r="U11" s="125"/>
      <c r="V11" s="125"/>
      <c r="W11" s="105" t="s">
        <v>9</v>
      </c>
      <c r="X11" s="127"/>
      <c r="Y11" s="125" t="s">
        <v>10</v>
      </c>
      <c r="Z11" s="105" t="s">
        <v>9</v>
      </c>
      <c r="AA11" s="127"/>
    </row>
    <row r="12" spans="1:28" s="99" customFormat="1" ht="169.5" customHeight="1" x14ac:dyDescent="0.2">
      <c r="A12" s="123"/>
      <c r="B12" s="125"/>
      <c r="C12" s="125"/>
      <c r="D12" s="125"/>
      <c r="E12" s="125"/>
      <c r="F12" s="125"/>
      <c r="G12" s="130"/>
      <c r="H12" s="125"/>
      <c r="I12" s="141"/>
      <c r="J12" s="125"/>
      <c r="K12" s="141"/>
      <c r="L12" s="114"/>
      <c r="M12" s="130"/>
      <c r="N12" s="125"/>
      <c r="O12" s="120" t="s">
        <v>14</v>
      </c>
      <c r="P12" s="120" t="s">
        <v>15</v>
      </c>
      <c r="Q12" s="120" t="s">
        <v>16</v>
      </c>
      <c r="R12" s="134" t="s">
        <v>53</v>
      </c>
      <c r="S12" s="120" t="s">
        <v>17</v>
      </c>
      <c r="T12" s="129" t="s">
        <v>45</v>
      </c>
      <c r="U12" s="129" t="s">
        <v>46</v>
      </c>
      <c r="V12" s="125" t="s">
        <v>13</v>
      </c>
      <c r="W12" s="98" t="s">
        <v>48</v>
      </c>
      <c r="X12" s="127"/>
      <c r="Y12" s="125"/>
      <c r="Z12" s="120" t="s">
        <v>68</v>
      </c>
      <c r="AA12" s="127"/>
    </row>
    <row r="13" spans="1:28" ht="18.75" customHeight="1" x14ac:dyDescent="0.25">
      <c r="A13" s="123"/>
      <c r="B13" s="125"/>
      <c r="C13" s="105">
        <v>41040200</v>
      </c>
      <c r="D13" s="105">
        <v>41051000</v>
      </c>
      <c r="E13" s="105">
        <v>41051100</v>
      </c>
      <c r="F13" s="105">
        <v>41051200</v>
      </c>
      <c r="G13" s="105">
        <v>41051400</v>
      </c>
      <c r="H13" s="105">
        <v>41051500</v>
      </c>
      <c r="I13" s="105">
        <v>41052000</v>
      </c>
      <c r="J13" s="105">
        <v>41055000</v>
      </c>
      <c r="K13" s="105">
        <v>41055100</v>
      </c>
      <c r="L13" s="112"/>
      <c r="M13" s="105">
        <v>41053000</v>
      </c>
      <c r="N13" s="5">
        <v>41053900</v>
      </c>
      <c r="O13" s="120"/>
      <c r="P13" s="120"/>
      <c r="Q13" s="120"/>
      <c r="R13" s="135"/>
      <c r="S13" s="120"/>
      <c r="T13" s="130"/>
      <c r="U13" s="130"/>
      <c r="V13" s="125"/>
      <c r="W13" s="106">
        <v>41052600</v>
      </c>
      <c r="X13" s="127"/>
      <c r="Y13" s="5">
        <v>3719770</v>
      </c>
      <c r="Z13" s="120"/>
      <c r="AA13" s="127"/>
    </row>
    <row r="14" spans="1:28" ht="25.5" x14ac:dyDescent="0.25">
      <c r="A14" s="103" t="s">
        <v>32</v>
      </c>
      <c r="B14" s="16" t="s">
        <v>33</v>
      </c>
      <c r="C14" s="60">
        <f>'24.09.20'!C14+'10'!C14</f>
        <v>0</v>
      </c>
      <c r="D14" s="60">
        <f>'24.09.20'!D14+'10'!D14</f>
        <v>539800</v>
      </c>
      <c r="E14" s="60">
        <f>'24.09.20'!E14+'10'!E14</f>
        <v>506520</v>
      </c>
      <c r="F14" s="60">
        <f>'24.09.20'!F14+'10'!F14</f>
        <v>733820</v>
      </c>
      <c r="G14" s="60">
        <f>'24.09.20'!G14+'10'!G14</f>
        <v>1922007</v>
      </c>
      <c r="H14" s="60">
        <f>'24.09.20'!H14+'10'!H14</f>
        <v>1867970</v>
      </c>
      <c r="I14" s="60">
        <f>'24.09.20'!I14+'10'!I14</f>
        <v>0</v>
      </c>
      <c r="J14" s="60">
        <f>'24.09.20'!J14+'10'!J14</f>
        <v>2323600</v>
      </c>
      <c r="K14" s="60">
        <f>'24.09.20'!K14+'10'!K14</f>
        <v>8000000</v>
      </c>
      <c r="L14" s="60"/>
      <c r="M14" s="60">
        <f>'24.09.20'!L14+'10'!L14</f>
        <v>2202160</v>
      </c>
      <c r="N14" s="61">
        <f>'24.09.20'!M14+'10'!M14</f>
        <v>479140</v>
      </c>
      <c r="O14" s="62">
        <f>'24.09.20'!N14+'10'!N14</f>
        <v>37500</v>
      </c>
      <c r="P14" s="62">
        <f>'24.09.20'!O14+'10'!O14</f>
        <v>360000</v>
      </c>
      <c r="Q14" s="62">
        <f>'24.09.20'!P14+'10'!P14</f>
        <v>54500</v>
      </c>
      <c r="R14" s="62">
        <f>'24.09.20'!Q14+'10'!Q14</f>
        <v>0</v>
      </c>
      <c r="S14" s="62">
        <f>'24.09.20'!R14+'10'!R14</f>
        <v>27140</v>
      </c>
      <c r="T14" s="60">
        <f>'24.09.20'!S14+'10'!S14</f>
        <v>0</v>
      </c>
      <c r="U14" s="60">
        <f>'24.09.20'!T14+'10'!T14</f>
        <v>0</v>
      </c>
      <c r="V14" s="60">
        <f>'24.09.20'!U14+'10'!U14</f>
        <v>0</v>
      </c>
      <c r="W14" s="62">
        <f>'24.09.20'!V14+'10'!V14</f>
        <v>9700000</v>
      </c>
      <c r="X14" s="63">
        <f>'24.09.20'!W14+'10'!W14</f>
        <v>28275017</v>
      </c>
      <c r="Y14" s="61">
        <f>'24.09.20'!X14+'10'!X14</f>
        <v>672000</v>
      </c>
      <c r="Z14" s="62">
        <f>'24.09.20'!Y14+'10'!Y14</f>
        <v>672000</v>
      </c>
      <c r="AA14" s="63">
        <f>'24.09.20'!Z14+'10'!Z14</f>
        <v>672000</v>
      </c>
      <c r="AB14" t="s">
        <v>73</v>
      </c>
    </row>
    <row r="15" spans="1:28" ht="25.5" x14ac:dyDescent="0.25">
      <c r="A15" s="33" t="s">
        <v>30</v>
      </c>
      <c r="B15" s="34" t="s">
        <v>31</v>
      </c>
      <c r="C15" s="61">
        <f>'24.09.20'!C15+'10'!C15</f>
        <v>1082800</v>
      </c>
      <c r="D15" s="61">
        <f>'24.09.20'!D15+'10'!D15</f>
        <v>0</v>
      </c>
      <c r="E15" s="61">
        <f>'24.09.20'!E15+'10'!E15</f>
        <v>0</v>
      </c>
      <c r="F15" s="61">
        <f>'24.09.20'!F15+'10'!F15</f>
        <v>0</v>
      </c>
      <c r="G15" s="61">
        <f>'24.09.20'!G15+'10'!G15</f>
        <v>0</v>
      </c>
      <c r="H15" s="61">
        <f>'24.09.20'!H15+'10'!H15</f>
        <v>1525100</v>
      </c>
      <c r="I15" s="60">
        <f>'24.09.20'!I15+'10'!I15</f>
        <v>0</v>
      </c>
      <c r="J15" s="61">
        <f>'24.09.20'!J15+'10'!J15</f>
        <v>0</v>
      </c>
      <c r="K15" s="61">
        <f>'24.09.20'!K15+'10'!K15</f>
        <v>0</v>
      </c>
      <c r="L15" s="61"/>
      <c r="M15" s="61">
        <f>'24.09.20'!L15+'10'!L15</f>
        <v>0</v>
      </c>
      <c r="N15" s="61">
        <f>'24.09.20'!M15+'10'!M15</f>
        <v>1291233</v>
      </c>
      <c r="O15" s="61">
        <f>'24.09.20'!N15+'10'!N15</f>
        <v>0</v>
      </c>
      <c r="P15" s="61">
        <f>'24.09.20'!O15+'10'!O15</f>
        <v>0</v>
      </c>
      <c r="Q15" s="61">
        <f>'24.09.20'!P15+'10'!P15</f>
        <v>0</v>
      </c>
      <c r="R15" s="61">
        <f>'24.09.20'!Q15+'10'!Q15</f>
        <v>0</v>
      </c>
      <c r="S15" s="61">
        <f>'24.09.20'!R15+'10'!R15</f>
        <v>0</v>
      </c>
      <c r="T15" s="61">
        <f>'24.09.20'!S15+'10'!S15</f>
        <v>20000</v>
      </c>
      <c r="U15" s="61">
        <f>'24.09.20'!T15+'10'!T15</f>
        <v>0</v>
      </c>
      <c r="V15" s="61">
        <f>'24.09.20'!U15+'10'!U15</f>
        <v>1271233</v>
      </c>
      <c r="W15" s="61">
        <f>'24.09.20'!V15+'10'!V15</f>
        <v>0</v>
      </c>
      <c r="X15" s="63">
        <f>'24.09.20'!W15+'10'!W15</f>
        <v>3899133</v>
      </c>
      <c r="Y15" s="65">
        <f>'24.09.20'!X15+'10'!X15</f>
        <v>0</v>
      </c>
      <c r="Z15" s="61">
        <f>'24.09.20'!Y15+'10'!Y15</f>
        <v>0</v>
      </c>
      <c r="AA15" s="63">
        <f>'24.09.20'!Z15+'10'!Z15</f>
        <v>0</v>
      </c>
      <c r="AB15" t="s">
        <v>73</v>
      </c>
    </row>
    <row r="16" spans="1:28" ht="38.25" x14ac:dyDescent="0.25">
      <c r="A16" s="36" t="s">
        <v>18</v>
      </c>
      <c r="B16" s="17" t="s">
        <v>65</v>
      </c>
      <c r="C16" s="64">
        <f>'24.09.20'!C16+'10'!C16</f>
        <v>0</v>
      </c>
      <c r="D16" s="62">
        <f>'24.09.20'!D16+'10'!D16</f>
        <v>0</v>
      </c>
      <c r="E16" s="62">
        <f>'24.09.20'!E16+'10'!E16</f>
        <v>0</v>
      </c>
      <c r="F16" s="62">
        <f>'24.09.20'!F16+'10'!F16</f>
        <v>0</v>
      </c>
      <c r="G16" s="62">
        <f>'24.09.20'!G16+'10'!G16</f>
        <v>0</v>
      </c>
      <c r="H16" s="62">
        <f>'24.09.20'!H16+'10'!H16</f>
        <v>713300</v>
      </c>
      <c r="I16" s="60">
        <f>'24.09.20'!I16+'10'!I16</f>
        <v>0</v>
      </c>
      <c r="J16" s="62">
        <f>'24.09.20'!J16+'10'!J16</f>
        <v>0</v>
      </c>
      <c r="K16" s="62">
        <f>'24.09.20'!K16+'10'!K16</f>
        <v>0</v>
      </c>
      <c r="L16" s="62"/>
      <c r="M16" s="62">
        <f>'24.09.20'!L16+'10'!L16</f>
        <v>0</v>
      </c>
      <c r="N16" s="61">
        <f>'24.09.20'!M16+'10'!M16</f>
        <v>906990</v>
      </c>
      <c r="O16" s="61">
        <f>'24.09.20'!N16+'10'!N16</f>
        <v>0</v>
      </c>
      <c r="P16" s="61">
        <f>'24.09.20'!O16+'10'!O16</f>
        <v>0</v>
      </c>
      <c r="Q16" s="61">
        <f>'24.09.20'!P16+'10'!P16</f>
        <v>0</v>
      </c>
      <c r="R16" s="61">
        <f>'24.09.20'!Q16+'10'!Q16</f>
        <v>0</v>
      </c>
      <c r="S16" s="61">
        <f>'24.09.20'!R16+'10'!R16</f>
        <v>0</v>
      </c>
      <c r="T16" s="65">
        <f>'24.09.20'!S16+'10'!S16</f>
        <v>0</v>
      </c>
      <c r="U16" s="65">
        <f>'24.09.20'!T16+'10'!T16</f>
        <v>0</v>
      </c>
      <c r="V16" s="61">
        <f>'24.09.20'!U16+'10'!U16</f>
        <v>906990</v>
      </c>
      <c r="W16" s="61">
        <f>'24.09.20'!V16+'10'!V16</f>
        <v>0</v>
      </c>
      <c r="X16" s="63">
        <f>'24.09.20'!W16+'10'!W16</f>
        <v>1620290</v>
      </c>
      <c r="Y16" s="65">
        <f>'24.09.20'!X16+'10'!X16</f>
        <v>0</v>
      </c>
      <c r="Z16" s="61">
        <f>'24.09.20'!Y16+'10'!Y16</f>
        <v>0</v>
      </c>
      <c r="AA16" s="63">
        <f>'24.09.20'!Z16+'10'!Z16</f>
        <v>0</v>
      </c>
    </row>
    <row r="17" spans="1:28" ht="38.25" x14ac:dyDescent="0.25">
      <c r="A17" s="36" t="s">
        <v>20</v>
      </c>
      <c r="B17" s="17" t="s">
        <v>64</v>
      </c>
      <c r="C17" s="64">
        <f>'24.09.20'!C17+'10'!C17</f>
        <v>0</v>
      </c>
      <c r="D17" s="62">
        <f>'24.09.20'!D17+'10'!D17</f>
        <v>0</v>
      </c>
      <c r="E17" s="62">
        <f>'24.09.20'!E17+'10'!E17</f>
        <v>0</v>
      </c>
      <c r="F17" s="62">
        <f>'24.09.20'!F17+'10'!F17</f>
        <v>0</v>
      </c>
      <c r="G17" s="62">
        <f>'24.09.20'!G17+'10'!G17</f>
        <v>0</v>
      </c>
      <c r="H17" s="62">
        <f>'24.09.20'!H17+'10'!H17</f>
        <v>1532700</v>
      </c>
      <c r="I17" s="60">
        <f>'24.09.20'!I17+'10'!I17</f>
        <v>0</v>
      </c>
      <c r="J17" s="62">
        <f>'24.09.20'!J17+'10'!J17</f>
        <v>0</v>
      </c>
      <c r="K17" s="62">
        <f>'24.09.20'!K17+'10'!K17</f>
        <v>0</v>
      </c>
      <c r="L17" s="62"/>
      <c r="M17" s="62">
        <f>'24.09.20'!L17+'10'!L17</f>
        <v>0</v>
      </c>
      <c r="N17" s="61">
        <f>'24.09.20'!M17+'10'!M17</f>
        <v>2274977</v>
      </c>
      <c r="O17" s="61">
        <f>'24.09.20'!N17+'10'!N17</f>
        <v>0</v>
      </c>
      <c r="P17" s="61">
        <f>'24.09.20'!O17+'10'!O17</f>
        <v>0</v>
      </c>
      <c r="Q17" s="61">
        <f>'24.09.20'!P17+'10'!P17</f>
        <v>0</v>
      </c>
      <c r="R17" s="61">
        <f>'24.09.20'!Q17+'10'!Q17</f>
        <v>0</v>
      </c>
      <c r="S17" s="61">
        <f>'24.09.20'!R17+'10'!R17</f>
        <v>0</v>
      </c>
      <c r="T17" s="65">
        <f>'24.09.20'!S17+'10'!S17</f>
        <v>0</v>
      </c>
      <c r="U17" s="65">
        <f>'24.09.20'!T17+'10'!T17</f>
        <v>0</v>
      </c>
      <c r="V17" s="61">
        <f>'24.09.20'!U17+'10'!U17</f>
        <v>2274977</v>
      </c>
      <c r="W17" s="61">
        <f>'24.09.20'!V17+'10'!V17</f>
        <v>0</v>
      </c>
      <c r="X17" s="63">
        <f>'24.09.20'!W17+'10'!W17</f>
        <v>3807677</v>
      </c>
      <c r="Y17" s="65">
        <f>'24.09.20'!X17+'10'!X17</f>
        <v>0</v>
      </c>
      <c r="Z17" s="61">
        <f>'24.09.20'!Y17+'10'!Y17</f>
        <v>0</v>
      </c>
      <c r="AA17" s="63">
        <f>'24.09.20'!Z17+'10'!Z17</f>
        <v>0</v>
      </c>
    </row>
    <row r="18" spans="1:28" ht="38.25" x14ac:dyDescent="0.25">
      <c r="A18" s="36" t="s">
        <v>22</v>
      </c>
      <c r="B18" s="17" t="s">
        <v>63</v>
      </c>
      <c r="C18" s="64">
        <f>'24.09.20'!C18+'10'!C18</f>
        <v>0</v>
      </c>
      <c r="D18" s="62">
        <f>'24.09.20'!D18+'10'!D18</f>
        <v>0</v>
      </c>
      <c r="E18" s="62">
        <f>'24.09.20'!E18+'10'!E18</f>
        <v>0</v>
      </c>
      <c r="F18" s="62">
        <f>'24.09.20'!F18+'10'!F18</f>
        <v>0</v>
      </c>
      <c r="G18" s="62">
        <f>'24.09.20'!G18+'10'!G18</f>
        <v>0</v>
      </c>
      <c r="H18" s="62">
        <f>'24.09.20'!H18+'10'!H18</f>
        <v>1137000</v>
      </c>
      <c r="I18" s="60">
        <f>'24.09.20'!I18+'10'!I18</f>
        <v>0</v>
      </c>
      <c r="J18" s="62">
        <f>'24.09.20'!J18+'10'!J18</f>
        <v>0</v>
      </c>
      <c r="K18" s="62">
        <f>'24.09.20'!K18+'10'!K18</f>
        <v>0</v>
      </c>
      <c r="L18" s="62"/>
      <c r="M18" s="62">
        <f>'24.09.20'!L18+'10'!L18</f>
        <v>0</v>
      </c>
      <c r="N18" s="61">
        <f>'24.09.20'!M18+'10'!M18</f>
        <v>473845</v>
      </c>
      <c r="O18" s="61">
        <f>'24.09.20'!N18+'10'!N18</f>
        <v>0</v>
      </c>
      <c r="P18" s="61">
        <f>'24.09.20'!O18+'10'!O18</f>
        <v>0</v>
      </c>
      <c r="Q18" s="61">
        <f>'24.09.20'!P18+'10'!P18</f>
        <v>0</v>
      </c>
      <c r="R18" s="61">
        <f>'24.09.20'!Q18+'10'!Q18</f>
        <v>0</v>
      </c>
      <c r="S18" s="61">
        <f>'24.09.20'!R18+'10'!R18</f>
        <v>0</v>
      </c>
      <c r="T18" s="65">
        <f>'24.09.20'!S18+'10'!S18</f>
        <v>5000</v>
      </c>
      <c r="U18" s="65">
        <f>'24.09.20'!T18+'10'!T18</f>
        <v>0</v>
      </c>
      <c r="V18" s="61">
        <f>'24.09.20'!U18+'10'!U18</f>
        <v>468845</v>
      </c>
      <c r="W18" s="61">
        <f>'24.09.20'!V18+'10'!V18</f>
        <v>0</v>
      </c>
      <c r="X18" s="63">
        <f>'24.09.20'!W18+'10'!W18</f>
        <v>1610845</v>
      </c>
      <c r="Y18" s="65">
        <f>'24.09.20'!X18+'10'!X18</f>
        <v>0</v>
      </c>
      <c r="Z18" s="61">
        <f>'24.09.20'!Y18+'10'!Y18</f>
        <v>0</v>
      </c>
      <c r="AA18" s="63">
        <f>'24.09.20'!Z18+'10'!Z18</f>
        <v>0</v>
      </c>
    </row>
    <row r="19" spans="1:28" ht="38.25" x14ac:dyDescent="0.25">
      <c r="A19" s="36" t="s">
        <v>24</v>
      </c>
      <c r="B19" s="17" t="s">
        <v>62</v>
      </c>
      <c r="C19" s="64">
        <f>'24.09.20'!C19+'10'!C19</f>
        <v>0</v>
      </c>
      <c r="D19" s="62">
        <f>'24.09.20'!D19+'10'!D19</f>
        <v>0</v>
      </c>
      <c r="E19" s="62">
        <f>'24.09.20'!E19+'10'!E19</f>
        <v>0</v>
      </c>
      <c r="F19" s="62">
        <f>'24.09.20'!F19+'10'!F19</f>
        <v>0</v>
      </c>
      <c r="G19" s="62">
        <f>'24.09.20'!G19+'10'!G19</f>
        <v>0</v>
      </c>
      <c r="H19" s="62">
        <f>'24.09.20'!H19+'10'!H19</f>
        <v>646800</v>
      </c>
      <c r="I19" s="60">
        <f>'24.09.20'!I19+'10'!I19</f>
        <v>0</v>
      </c>
      <c r="J19" s="62">
        <f>'24.09.20'!J19+'10'!J19</f>
        <v>0</v>
      </c>
      <c r="K19" s="62">
        <f>'24.09.20'!K19+'10'!K19</f>
        <v>0</v>
      </c>
      <c r="L19" s="62"/>
      <c r="M19" s="62">
        <f>'24.09.20'!L19+'10'!L19</f>
        <v>0</v>
      </c>
      <c r="N19" s="61">
        <f>'24.09.20'!M19+'10'!M19</f>
        <v>719353</v>
      </c>
      <c r="O19" s="61">
        <f>'24.09.20'!N19+'10'!N19</f>
        <v>0</v>
      </c>
      <c r="P19" s="61">
        <f>'24.09.20'!O19+'10'!O19</f>
        <v>0</v>
      </c>
      <c r="Q19" s="61">
        <f>'24.09.20'!P19+'10'!P19</f>
        <v>0</v>
      </c>
      <c r="R19" s="61">
        <f>'24.09.20'!Q19+'10'!Q19</f>
        <v>0</v>
      </c>
      <c r="S19" s="61">
        <f>'24.09.20'!R19+'10'!R19</f>
        <v>0</v>
      </c>
      <c r="T19" s="65">
        <f>'24.09.20'!S19+'10'!S19</f>
        <v>3000</v>
      </c>
      <c r="U19" s="61">
        <f>'24.09.20'!T19+'10'!T19</f>
        <v>291075</v>
      </c>
      <c r="V19" s="61">
        <f>'24.09.20'!U19+'10'!U19</f>
        <v>425278</v>
      </c>
      <c r="W19" s="61">
        <f>'24.09.20'!V19+'10'!V19</f>
        <v>0</v>
      </c>
      <c r="X19" s="63">
        <f>'24.09.20'!W19+'10'!W19</f>
        <v>1366153</v>
      </c>
      <c r="Y19" s="65">
        <f>'24.09.20'!X19+'10'!X19</f>
        <v>0</v>
      </c>
      <c r="Z19" s="61">
        <f>'24.09.20'!Y19+'10'!Y19</f>
        <v>0</v>
      </c>
      <c r="AA19" s="63">
        <f>'24.09.20'!Z19+'10'!Z19</f>
        <v>0</v>
      </c>
    </row>
    <row r="20" spans="1:28" ht="38.25" x14ac:dyDescent="0.25">
      <c r="A20" s="36" t="s">
        <v>26</v>
      </c>
      <c r="B20" s="17" t="s">
        <v>60</v>
      </c>
      <c r="C20" s="64">
        <f>'24.09.20'!C20+'10'!C20</f>
        <v>0</v>
      </c>
      <c r="D20" s="62">
        <f>'24.09.20'!D20+'10'!D20</f>
        <v>0</v>
      </c>
      <c r="E20" s="62">
        <f>'24.09.20'!E20+'10'!E20</f>
        <v>0</v>
      </c>
      <c r="F20" s="62">
        <f>'24.09.20'!F20+'10'!F20</f>
        <v>0</v>
      </c>
      <c r="G20" s="62">
        <f>'24.09.20'!G20+'10'!G20</f>
        <v>0</v>
      </c>
      <c r="H20" s="62">
        <f>'24.09.20'!H20+'10'!H20</f>
        <v>793700</v>
      </c>
      <c r="I20" s="60">
        <f>'24.09.20'!I20+'10'!I20</f>
        <v>0</v>
      </c>
      <c r="J20" s="62">
        <f>'24.09.20'!J20+'10'!J20</f>
        <v>0</v>
      </c>
      <c r="K20" s="62">
        <f>'24.09.20'!K20+'10'!K20</f>
        <v>0</v>
      </c>
      <c r="L20" s="62"/>
      <c r="M20" s="62">
        <f>'24.09.20'!L20+'10'!L20</f>
        <v>0</v>
      </c>
      <c r="N20" s="61">
        <f>'24.09.20'!M20+'10'!M20</f>
        <v>754466</v>
      </c>
      <c r="O20" s="61">
        <f>'24.09.20'!N20+'10'!N20</f>
        <v>0</v>
      </c>
      <c r="P20" s="61">
        <f>'24.09.20'!O20+'10'!O20</f>
        <v>0</v>
      </c>
      <c r="Q20" s="61">
        <f>'24.09.20'!P20+'10'!P20</f>
        <v>0</v>
      </c>
      <c r="R20" s="61">
        <f>'24.09.20'!Q20+'10'!Q20</f>
        <v>0</v>
      </c>
      <c r="S20" s="61">
        <f>'24.09.20'!R20+'10'!R20</f>
        <v>0</v>
      </c>
      <c r="T20" s="65">
        <f>'24.09.20'!S20+'10'!S20</f>
        <v>0</v>
      </c>
      <c r="U20" s="65">
        <f>'24.09.20'!T20+'10'!T20</f>
        <v>0</v>
      </c>
      <c r="V20" s="61">
        <f>'24.09.20'!U20+'10'!U20</f>
        <v>754466</v>
      </c>
      <c r="W20" s="61">
        <f>'24.09.20'!V20+'10'!V20</f>
        <v>0</v>
      </c>
      <c r="X20" s="63">
        <f>'24.09.20'!W20+'10'!W20</f>
        <v>1548166</v>
      </c>
      <c r="Y20" s="65">
        <f>'24.09.20'!X20+'10'!X20</f>
        <v>0</v>
      </c>
      <c r="Z20" s="61">
        <f>'24.09.20'!Y20+'10'!Y20</f>
        <v>0</v>
      </c>
      <c r="AA20" s="63">
        <f>'24.09.20'!Z20+'10'!Z20</f>
        <v>0</v>
      </c>
      <c r="AB20" t="s">
        <v>73</v>
      </c>
    </row>
    <row r="21" spans="1:28" ht="38.25" x14ac:dyDescent="0.25">
      <c r="A21" s="36" t="s">
        <v>28</v>
      </c>
      <c r="B21" s="17" t="s">
        <v>61</v>
      </c>
      <c r="C21" s="64">
        <f>'24.09.20'!C21+'10'!C21</f>
        <v>0</v>
      </c>
      <c r="D21" s="62">
        <f>'24.09.20'!D21+'10'!D21</f>
        <v>0</v>
      </c>
      <c r="E21" s="62">
        <f>'24.09.20'!E21+'10'!E21</f>
        <v>0</v>
      </c>
      <c r="F21" s="62">
        <f>'24.09.20'!F21+'10'!F21</f>
        <v>0</v>
      </c>
      <c r="G21" s="62">
        <f>'24.09.20'!G21+'10'!G21</f>
        <v>0</v>
      </c>
      <c r="H21" s="62">
        <f>'24.09.20'!H21+'10'!H21</f>
        <v>812400</v>
      </c>
      <c r="I21" s="60">
        <f>'24.09.20'!I21+'10'!I21</f>
        <v>0</v>
      </c>
      <c r="J21" s="62">
        <f>'24.09.20'!J21+'10'!J21</f>
        <v>0</v>
      </c>
      <c r="K21" s="62">
        <f>'24.09.20'!K21+'10'!K21</f>
        <v>0</v>
      </c>
      <c r="L21" s="62"/>
      <c r="M21" s="62">
        <f>'24.09.20'!L21+'10'!L21</f>
        <v>0</v>
      </c>
      <c r="N21" s="61">
        <f>'24.09.20'!M21+'10'!M21</f>
        <v>580290</v>
      </c>
      <c r="O21" s="61">
        <f>'24.09.20'!N21+'10'!N21</f>
        <v>0</v>
      </c>
      <c r="P21" s="61">
        <f>'24.09.20'!O21+'10'!O21</f>
        <v>0</v>
      </c>
      <c r="Q21" s="61">
        <f>'24.09.20'!P21+'10'!P21</f>
        <v>0</v>
      </c>
      <c r="R21" s="61">
        <f>'24.09.20'!Q21+'10'!Q21</f>
        <v>0</v>
      </c>
      <c r="S21" s="61">
        <f>'24.09.20'!R21+'10'!R21</f>
        <v>0</v>
      </c>
      <c r="T21" s="65">
        <f>'24.09.20'!S21+'10'!S21</f>
        <v>0</v>
      </c>
      <c r="U21" s="65">
        <f>'24.09.20'!T21+'10'!T21</f>
        <v>57600</v>
      </c>
      <c r="V21" s="61">
        <f>'24.09.20'!U21+'10'!U21</f>
        <v>522690</v>
      </c>
      <c r="W21" s="61">
        <f>'24.09.20'!V21+'10'!V21</f>
        <v>0</v>
      </c>
      <c r="X21" s="63">
        <f>'24.09.20'!W21+'10'!W21</f>
        <v>1392690</v>
      </c>
      <c r="Y21" s="65">
        <f>'24.09.20'!X21+'10'!X21</f>
        <v>0</v>
      </c>
      <c r="Z21" s="61">
        <f>'24.09.20'!Y21+'10'!Y21</f>
        <v>0</v>
      </c>
      <c r="AA21" s="63">
        <f>'24.09.20'!Z21+'10'!Z21</f>
        <v>0</v>
      </c>
    </row>
    <row r="22" spans="1:28" ht="15.75" thickBot="1" x14ac:dyDescent="0.3">
      <c r="A22" s="37" t="s">
        <v>7</v>
      </c>
      <c r="B22" s="38" t="s">
        <v>8</v>
      </c>
      <c r="C22" s="66">
        <f>'24.09.20'!C22+'10'!C22</f>
        <v>1082800</v>
      </c>
      <c r="D22" s="66">
        <f>'24.09.20'!D22+'10'!D22</f>
        <v>539800</v>
      </c>
      <c r="E22" s="66">
        <f>'24.09.20'!E22+'10'!E22</f>
        <v>506520</v>
      </c>
      <c r="F22" s="66">
        <f>'24.09.20'!F22+'10'!F22</f>
        <v>733820</v>
      </c>
      <c r="G22" s="66">
        <f>'24.09.20'!G22+'10'!G22</f>
        <v>1922007</v>
      </c>
      <c r="H22" s="66">
        <f>'24.09.20'!H22+'10'!H22</f>
        <v>9028970</v>
      </c>
      <c r="I22" s="66">
        <f>'24.09.20'!I22+'10'!I22</f>
        <v>0</v>
      </c>
      <c r="J22" s="66">
        <f>'24.09.20'!J22+'10'!J22</f>
        <v>2323600</v>
      </c>
      <c r="K22" s="66">
        <f>'24.09.20'!K22+'10'!K22</f>
        <v>8000000</v>
      </c>
      <c r="L22" s="66"/>
      <c r="M22" s="66">
        <f>'24.09.20'!L22+'10'!L22</f>
        <v>2202160</v>
      </c>
      <c r="N22" s="66">
        <f>'24.09.20'!M22+'10'!M22</f>
        <v>7480294</v>
      </c>
      <c r="O22" s="66">
        <f>'24.09.20'!N22+'10'!N22</f>
        <v>37500</v>
      </c>
      <c r="P22" s="66">
        <f>'24.09.20'!O22+'10'!O22</f>
        <v>360000</v>
      </c>
      <c r="Q22" s="66">
        <f>'24.09.20'!P22+'10'!P22</f>
        <v>54500</v>
      </c>
      <c r="R22" s="66">
        <f>'24.09.20'!Q22+'10'!Q22</f>
        <v>0</v>
      </c>
      <c r="S22" s="66">
        <f>'24.09.20'!R22+'10'!R22</f>
        <v>27140</v>
      </c>
      <c r="T22" s="66">
        <f>'24.09.20'!S22+'10'!S22</f>
        <v>28000</v>
      </c>
      <c r="U22" s="66">
        <f>'24.09.20'!T22+'10'!T22</f>
        <v>348675</v>
      </c>
      <c r="V22" s="66">
        <f>'24.09.20'!U22+'10'!U22</f>
        <v>6624479</v>
      </c>
      <c r="W22" s="66">
        <f>'24.09.20'!V22+'10'!V22</f>
        <v>9700000</v>
      </c>
      <c r="X22" s="67">
        <f>'24.09.20'!W22+'10'!W22</f>
        <v>43519971</v>
      </c>
      <c r="Y22" s="66">
        <f>'24.09.20'!X22+'10'!X22</f>
        <v>672000</v>
      </c>
      <c r="Z22" s="66">
        <f>'24.09.20'!Y22+'10'!Y22</f>
        <v>672000</v>
      </c>
      <c r="AA22" s="67">
        <f>'24.09.20'!Z22+'10'!Z22</f>
        <v>672000</v>
      </c>
    </row>
    <row r="23" spans="1:28" x14ac:dyDescent="0.25">
      <c r="A23" s="1"/>
    </row>
    <row r="24" spans="1:28" ht="15.75" x14ac:dyDescent="0.25">
      <c r="A24" s="19" t="s">
        <v>40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6"/>
      <c r="AA24" s="6"/>
      <c r="AB24" s="6"/>
    </row>
  </sheetData>
  <mergeCells count="35">
    <mergeCell ref="A4:X4"/>
    <mergeCell ref="A5:X5"/>
    <mergeCell ref="A8:A13"/>
    <mergeCell ref="C8:X8"/>
    <mergeCell ref="Y8:AA8"/>
    <mergeCell ref="B9:B13"/>
    <mergeCell ref="C9:C10"/>
    <mergeCell ref="D9:W9"/>
    <mergeCell ref="X9:X13"/>
    <mergeCell ref="Y9:Z9"/>
    <mergeCell ref="AA9:AA13"/>
    <mergeCell ref="D10:V10"/>
    <mergeCell ref="Y10:Z10"/>
    <mergeCell ref="C11:C12"/>
    <mergeCell ref="D11:D12"/>
    <mergeCell ref="E11:E12"/>
    <mergeCell ref="F11:F12"/>
    <mergeCell ref="G11:G12"/>
    <mergeCell ref="H11:H12"/>
    <mergeCell ref="I11:I12"/>
    <mergeCell ref="J11:J12"/>
    <mergeCell ref="Z12:Z13"/>
    <mergeCell ref="Y11:Y12"/>
    <mergeCell ref="K11:K12"/>
    <mergeCell ref="M11:M12"/>
    <mergeCell ref="N11:N12"/>
    <mergeCell ref="O11:V11"/>
    <mergeCell ref="O12:O13"/>
    <mergeCell ref="P12:P13"/>
    <mergeCell ref="Q12:Q13"/>
    <mergeCell ref="R12:R13"/>
    <mergeCell ref="S12:S13"/>
    <mergeCell ref="T12:T13"/>
    <mergeCell ref="U12:U13"/>
    <mergeCell ref="V12:V13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4"/>
  <sheetViews>
    <sheetView topLeftCell="J13" workbookViewId="0">
      <selection activeCell="J13" sqref="A1:XFD1048576"/>
    </sheetView>
  </sheetViews>
  <sheetFormatPr defaultRowHeight="15" x14ac:dyDescent="0.25"/>
  <cols>
    <col min="1" max="1" width="11.7109375" customWidth="1"/>
    <col min="2" max="2" width="22.85546875" customWidth="1"/>
    <col min="3" max="3" width="17.140625" customWidth="1"/>
    <col min="4" max="5" width="17.5703125" customWidth="1"/>
    <col min="6" max="7" width="17.85546875" customWidth="1"/>
    <col min="8" max="11" width="16" customWidth="1"/>
    <col min="12" max="12" width="21.5703125" customWidth="1"/>
    <col min="13" max="13" width="16" customWidth="1"/>
    <col min="14" max="21" width="13.7109375" customWidth="1"/>
    <col min="22" max="23" width="14.5703125" customWidth="1"/>
    <col min="24" max="24" width="16.42578125" customWidth="1"/>
    <col min="25" max="25" width="13.140625" customWidth="1"/>
    <col min="26" max="26" width="13.85546875" customWidth="1"/>
    <col min="27" max="27" width="11.28515625" bestFit="1" customWidth="1"/>
  </cols>
  <sheetData>
    <row r="1" spans="1:27" ht="15" customHeight="1" x14ac:dyDescent="0.25">
      <c r="A1" s="4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" t="s">
        <v>41</v>
      </c>
    </row>
    <row r="2" spans="1:27" ht="18" customHeight="1" x14ac:dyDescent="0.25">
      <c r="A2" s="4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3" t="s">
        <v>11</v>
      </c>
    </row>
    <row r="3" spans="1:27" ht="16.5" customHeight="1" x14ac:dyDescent="0.25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43" t="s">
        <v>49</v>
      </c>
    </row>
    <row r="4" spans="1:27" ht="16.5" customHeight="1" x14ac:dyDescent="0.25">
      <c r="A4" s="4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7" s="9" customFormat="1" ht="17.25" customHeight="1" x14ac:dyDescent="0.25">
      <c r="A5" s="128" t="s">
        <v>44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</row>
    <row r="6" spans="1:27" s="9" customFormat="1" ht="18.75" customHeight="1" x14ac:dyDescent="0.25">
      <c r="A6" s="108"/>
      <c r="B6" s="108"/>
      <c r="C6" s="108"/>
      <c r="D6" s="108"/>
      <c r="E6" s="108"/>
      <c r="F6" s="108"/>
      <c r="G6" s="108"/>
      <c r="N6" s="25">
        <v>3203100000</v>
      </c>
      <c r="O6" s="108"/>
      <c r="P6" s="108"/>
      <c r="Q6" s="108"/>
      <c r="R6" s="108"/>
      <c r="S6" s="108"/>
      <c r="T6" s="108"/>
      <c r="U6" s="108"/>
      <c r="V6" s="108"/>
      <c r="W6" s="108"/>
      <c r="X6" s="108"/>
    </row>
    <row r="7" spans="1:27" ht="16.5" thickBot="1" x14ac:dyDescent="0.3">
      <c r="B7" s="7"/>
      <c r="C7" s="7"/>
      <c r="D7" s="7"/>
      <c r="E7" s="7"/>
      <c r="F7" s="7"/>
      <c r="G7" s="7"/>
      <c r="N7" s="26" t="s">
        <v>43</v>
      </c>
      <c r="O7" s="7"/>
      <c r="P7" s="7"/>
      <c r="Q7" s="7"/>
      <c r="R7" s="7"/>
      <c r="S7" s="7"/>
      <c r="T7" s="7"/>
      <c r="U7" s="7"/>
      <c r="V7" s="7"/>
      <c r="W7" s="7"/>
      <c r="X7" s="7"/>
    </row>
    <row r="8" spans="1:27" ht="26.25" customHeight="1" x14ac:dyDescent="0.25">
      <c r="A8" s="122" t="s">
        <v>1</v>
      </c>
      <c r="B8" s="110" t="s">
        <v>12</v>
      </c>
      <c r="C8" s="124" t="s">
        <v>3</v>
      </c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4"/>
      <c r="T8" s="124"/>
      <c r="U8" s="124"/>
      <c r="V8" s="124"/>
      <c r="W8" s="124"/>
      <c r="X8" s="126"/>
      <c r="Y8" s="137" t="s">
        <v>67</v>
      </c>
      <c r="Z8" s="138"/>
      <c r="AA8" s="139"/>
    </row>
    <row r="9" spans="1:27" ht="19.5" customHeight="1" x14ac:dyDescent="0.25">
      <c r="A9" s="123"/>
      <c r="B9" s="125" t="s">
        <v>2</v>
      </c>
      <c r="C9" s="125" t="s">
        <v>34</v>
      </c>
      <c r="D9" s="131" t="s">
        <v>39</v>
      </c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3"/>
      <c r="X9" s="127" t="s">
        <v>5</v>
      </c>
      <c r="Y9" s="131" t="s">
        <v>39</v>
      </c>
      <c r="Z9" s="133"/>
      <c r="AA9" s="127" t="s">
        <v>5</v>
      </c>
    </row>
    <row r="10" spans="1:27" ht="25.5" customHeight="1" x14ac:dyDescent="0.25">
      <c r="A10" s="123"/>
      <c r="B10" s="125"/>
      <c r="C10" s="125"/>
      <c r="D10" s="125" t="s">
        <v>6</v>
      </c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48" t="s">
        <v>47</v>
      </c>
      <c r="X10" s="127"/>
      <c r="Y10" s="131" t="s">
        <v>6</v>
      </c>
      <c r="Z10" s="133"/>
      <c r="AA10" s="127"/>
    </row>
    <row r="11" spans="1:27" ht="25.5" customHeight="1" x14ac:dyDescent="0.25">
      <c r="A11" s="123"/>
      <c r="B11" s="125"/>
      <c r="C11" s="125" t="s">
        <v>35</v>
      </c>
      <c r="D11" s="125" t="s">
        <v>36</v>
      </c>
      <c r="E11" s="125" t="s">
        <v>57</v>
      </c>
      <c r="F11" s="125" t="s">
        <v>37</v>
      </c>
      <c r="G11" s="129" t="s">
        <v>56</v>
      </c>
      <c r="H11" s="125" t="s">
        <v>38</v>
      </c>
      <c r="I11" s="129" t="s">
        <v>69</v>
      </c>
      <c r="J11" s="125" t="s">
        <v>54</v>
      </c>
      <c r="K11" s="129" t="s">
        <v>69</v>
      </c>
      <c r="L11" s="129" t="s">
        <v>74</v>
      </c>
      <c r="M11" s="129" t="s">
        <v>71</v>
      </c>
      <c r="N11" s="125" t="s">
        <v>10</v>
      </c>
      <c r="O11" s="125" t="s">
        <v>9</v>
      </c>
      <c r="P11" s="125"/>
      <c r="Q11" s="125"/>
      <c r="R11" s="125"/>
      <c r="S11" s="125"/>
      <c r="T11" s="125"/>
      <c r="U11" s="125"/>
      <c r="V11" s="125"/>
      <c r="W11" s="107" t="s">
        <v>9</v>
      </c>
      <c r="X11" s="127"/>
      <c r="Y11" s="125" t="s">
        <v>10</v>
      </c>
      <c r="Z11" s="107" t="s">
        <v>9</v>
      </c>
      <c r="AA11" s="127"/>
    </row>
    <row r="12" spans="1:27" ht="160.5" customHeight="1" x14ac:dyDescent="0.25">
      <c r="A12" s="123"/>
      <c r="B12" s="125"/>
      <c r="C12" s="125"/>
      <c r="D12" s="125"/>
      <c r="E12" s="125"/>
      <c r="F12" s="125"/>
      <c r="G12" s="130"/>
      <c r="H12" s="125"/>
      <c r="I12" s="130"/>
      <c r="J12" s="125"/>
      <c r="K12" s="130"/>
      <c r="L12" s="130"/>
      <c r="M12" s="130"/>
      <c r="N12" s="125"/>
      <c r="O12" s="120" t="s">
        <v>14</v>
      </c>
      <c r="P12" s="120" t="s">
        <v>15</v>
      </c>
      <c r="Q12" s="120" t="s">
        <v>16</v>
      </c>
      <c r="R12" s="134" t="s">
        <v>53</v>
      </c>
      <c r="S12" s="120" t="s">
        <v>17</v>
      </c>
      <c r="T12" s="129" t="s">
        <v>45</v>
      </c>
      <c r="U12" s="129" t="s">
        <v>46</v>
      </c>
      <c r="V12" s="125" t="s">
        <v>13</v>
      </c>
      <c r="W12" s="49" t="s">
        <v>48</v>
      </c>
      <c r="X12" s="127"/>
      <c r="Y12" s="125"/>
      <c r="Z12" s="120" t="s">
        <v>68</v>
      </c>
      <c r="AA12" s="127"/>
    </row>
    <row r="13" spans="1:27" ht="18.75" customHeight="1" x14ac:dyDescent="0.25">
      <c r="A13" s="123"/>
      <c r="B13" s="125"/>
      <c r="C13" s="107">
        <v>41040200</v>
      </c>
      <c r="D13" s="107">
        <v>41051000</v>
      </c>
      <c r="E13" s="107">
        <v>41051100</v>
      </c>
      <c r="F13" s="107">
        <v>41051200</v>
      </c>
      <c r="G13" s="107">
        <v>41051400</v>
      </c>
      <c r="H13" s="107">
        <v>41051500</v>
      </c>
      <c r="I13" s="107">
        <v>410520</v>
      </c>
      <c r="J13" s="107">
        <v>41055000</v>
      </c>
      <c r="K13" s="107">
        <v>41055100</v>
      </c>
      <c r="L13" s="112">
        <v>41055200</v>
      </c>
      <c r="M13" s="107">
        <v>41053000</v>
      </c>
      <c r="N13" s="5">
        <v>41053900</v>
      </c>
      <c r="O13" s="120"/>
      <c r="P13" s="120"/>
      <c r="Q13" s="120"/>
      <c r="R13" s="135"/>
      <c r="S13" s="120"/>
      <c r="T13" s="130"/>
      <c r="U13" s="130"/>
      <c r="V13" s="125"/>
      <c r="W13" s="111">
        <v>41052600</v>
      </c>
      <c r="X13" s="127"/>
      <c r="Y13" s="5">
        <v>3719770</v>
      </c>
      <c r="Z13" s="120"/>
      <c r="AA13" s="127"/>
    </row>
    <row r="14" spans="1:27" ht="26.25" customHeight="1" x14ac:dyDescent="0.25">
      <c r="A14" s="109" t="s">
        <v>32</v>
      </c>
      <c r="B14" s="16" t="s">
        <v>33</v>
      </c>
      <c r="C14" s="10"/>
      <c r="D14" s="18"/>
      <c r="E14" s="18"/>
      <c r="F14" s="18">
        <v>331099</v>
      </c>
      <c r="G14" s="60">
        <v>1284970</v>
      </c>
      <c r="H14" s="18"/>
      <c r="I14" s="18"/>
      <c r="J14" s="18"/>
      <c r="K14" s="18"/>
      <c r="L14" s="18">
        <f>1000000+4300000</f>
        <v>5300000</v>
      </c>
      <c r="M14" s="18"/>
      <c r="N14" s="11">
        <f t="shared" ref="N14:N21" si="0">SUM(O14:V14)</f>
        <v>0</v>
      </c>
      <c r="O14" s="12"/>
      <c r="P14" s="12"/>
      <c r="Q14" s="12"/>
      <c r="R14" s="12"/>
      <c r="S14" s="12"/>
      <c r="T14" s="13"/>
      <c r="U14" s="13"/>
      <c r="V14" s="13"/>
      <c r="W14" s="12"/>
      <c r="X14" s="58">
        <f>SUM(C14:N14)+W14</f>
        <v>6916069</v>
      </c>
      <c r="Y14" s="11"/>
      <c r="Z14" s="12"/>
      <c r="AA14" s="58">
        <f>Y14</f>
        <v>0</v>
      </c>
    </row>
    <row r="15" spans="1:27" ht="57" customHeight="1" x14ac:dyDescent="0.25">
      <c r="A15" s="33" t="s">
        <v>30</v>
      </c>
      <c r="B15" s="34" t="s">
        <v>31</v>
      </c>
      <c r="C15" s="11"/>
      <c r="D15" s="11"/>
      <c r="E15" s="11"/>
      <c r="F15" s="11"/>
      <c r="G15" s="61"/>
      <c r="H15" s="11"/>
      <c r="I15" s="11"/>
      <c r="J15" s="11"/>
      <c r="K15" s="11"/>
      <c r="L15" s="11"/>
      <c r="M15" s="11"/>
      <c r="N15" s="11">
        <f>SUM(O15:V15)</f>
        <v>212429</v>
      </c>
      <c r="O15" s="11"/>
      <c r="P15" s="11"/>
      <c r="Q15" s="11"/>
      <c r="R15" s="11"/>
      <c r="S15" s="11"/>
      <c r="T15" s="11"/>
      <c r="U15" s="11"/>
      <c r="V15" s="11">
        <f>132380+80049</f>
        <v>212429</v>
      </c>
      <c r="W15" s="11"/>
      <c r="X15" s="58">
        <f t="shared" ref="X15:X21" si="1">SUM(C15:N15)</f>
        <v>212429</v>
      </c>
      <c r="Y15" s="42"/>
      <c r="Z15" s="11"/>
      <c r="AA15" s="58">
        <f t="shared" ref="AA15:AA21" si="2">Y15</f>
        <v>0</v>
      </c>
    </row>
    <row r="16" spans="1:27" ht="19.5" customHeight="1" x14ac:dyDescent="0.25">
      <c r="A16" s="36" t="s">
        <v>18</v>
      </c>
      <c r="B16" s="17" t="s">
        <v>19</v>
      </c>
      <c r="C16" s="14"/>
      <c r="D16" s="12"/>
      <c r="E16" s="12"/>
      <c r="F16" s="12"/>
      <c r="G16" s="62"/>
      <c r="H16" s="12"/>
      <c r="I16" s="12"/>
      <c r="J16" s="12"/>
      <c r="K16" s="12"/>
      <c r="L16" s="12"/>
      <c r="M16" s="12"/>
      <c r="N16" s="11">
        <f t="shared" si="0"/>
        <v>0</v>
      </c>
      <c r="O16" s="11"/>
      <c r="P16" s="11"/>
      <c r="Q16" s="11"/>
      <c r="R16" s="11"/>
      <c r="S16" s="11"/>
      <c r="T16" s="42"/>
      <c r="U16" s="42"/>
      <c r="V16" s="11"/>
      <c r="W16" s="11"/>
      <c r="X16" s="58">
        <f t="shared" si="1"/>
        <v>0</v>
      </c>
      <c r="Y16" s="42"/>
      <c r="Z16" s="11"/>
      <c r="AA16" s="58">
        <f t="shared" si="2"/>
        <v>0</v>
      </c>
    </row>
    <row r="17" spans="1:27" ht="19.5" customHeight="1" x14ac:dyDescent="0.25">
      <c r="A17" s="36" t="s">
        <v>20</v>
      </c>
      <c r="B17" s="17" t="s">
        <v>21</v>
      </c>
      <c r="C17" s="14"/>
      <c r="D17" s="12"/>
      <c r="E17" s="12"/>
      <c r="F17" s="12"/>
      <c r="G17" s="62"/>
      <c r="H17" s="12"/>
      <c r="I17" s="12"/>
      <c r="J17" s="12"/>
      <c r="K17" s="12"/>
      <c r="L17" s="12"/>
      <c r="M17" s="12"/>
      <c r="N17" s="11">
        <f t="shared" si="0"/>
        <v>0</v>
      </c>
      <c r="O17" s="11"/>
      <c r="P17" s="11"/>
      <c r="Q17" s="11"/>
      <c r="R17" s="11"/>
      <c r="S17" s="11"/>
      <c r="T17" s="42"/>
      <c r="U17" s="42"/>
      <c r="V17" s="11"/>
      <c r="W17" s="11"/>
      <c r="X17" s="58">
        <f t="shared" si="1"/>
        <v>0</v>
      </c>
      <c r="Y17" s="42"/>
      <c r="Z17" s="11"/>
      <c r="AA17" s="58">
        <f t="shared" si="2"/>
        <v>0</v>
      </c>
    </row>
    <row r="18" spans="1:27" ht="57" customHeight="1" x14ac:dyDescent="0.25">
      <c r="A18" s="36" t="s">
        <v>22</v>
      </c>
      <c r="B18" s="17" t="s">
        <v>23</v>
      </c>
      <c r="C18" s="14"/>
      <c r="D18" s="12"/>
      <c r="E18" s="12"/>
      <c r="F18" s="12"/>
      <c r="G18" s="62"/>
      <c r="H18" s="12"/>
      <c r="I18" s="12"/>
      <c r="J18" s="12"/>
      <c r="K18" s="12"/>
      <c r="L18" s="12"/>
      <c r="M18" s="12"/>
      <c r="N18" s="11">
        <f t="shared" si="0"/>
        <v>59575</v>
      </c>
      <c r="O18" s="11"/>
      <c r="P18" s="11"/>
      <c r="Q18" s="11"/>
      <c r="R18" s="11"/>
      <c r="S18" s="11"/>
      <c r="T18" s="42"/>
      <c r="U18" s="42"/>
      <c r="V18" s="11">
        <v>59575</v>
      </c>
      <c r="W18" s="11"/>
      <c r="X18" s="58">
        <f t="shared" si="1"/>
        <v>59575</v>
      </c>
      <c r="Y18" s="42"/>
      <c r="Z18" s="11"/>
      <c r="AA18" s="58">
        <f t="shared" si="2"/>
        <v>0</v>
      </c>
    </row>
    <row r="19" spans="1:27" ht="57" customHeight="1" x14ac:dyDescent="0.25">
      <c r="A19" s="36" t="s">
        <v>24</v>
      </c>
      <c r="B19" s="17" t="s">
        <v>25</v>
      </c>
      <c r="C19" s="14"/>
      <c r="D19" s="12"/>
      <c r="E19" s="12"/>
      <c r="F19" s="12"/>
      <c r="G19" s="62"/>
      <c r="H19" s="12"/>
      <c r="I19" s="12"/>
      <c r="J19" s="12"/>
      <c r="K19" s="12"/>
      <c r="L19" s="12"/>
      <c r="M19" s="12"/>
      <c r="N19" s="11">
        <f t="shared" si="0"/>
        <v>157420</v>
      </c>
      <c r="O19" s="11"/>
      <c r="P19" s="11"/>
      <c r="Q19" s="11"/>
      <c r="R19" s="11"/>
      <c r="S19" s="11"/>
      <c r="T19" s="42"/>
      <c r="U19" s="11"/>
      <c r="V19" s="11">
        <f>1370+156050</f>
        <v>157420</v>
      </c>
      <c r="W19" s="11"/>
      <c r="X19" s="58">
        <f t="shared" si="1"/>
        <v>157420</v>
      </c>
      <c r="Y19" s="42"/>
      <c r="Z19" s="11"/>
      <c r="AA19" s="58">
        <f t="shared" si="2"/>
        <v>0</v>
      </c>
    </row>
    <row r="20" spans="1:27" ht="57" customHeight="1" x14ac:dyDescent="0.25">
      <c r="A20" s="36" t="s">
        <v>26</v>
      </c>
      <c r="B20" s="17" t="s">
        <v>27</v>
      </c>
      <c r="C20" s="14"/>
      <c r="D20" s="12"/>
      <c r="E20" s="12"/>
      <c r="F20" s="12"/>
      <c r="G20" s="62"/>
      <c r="H20" s="12"/>
      <c r="I20" s="12"/>
      <c r="J20" s="12"/>
      <c r="K20" s="12"/>
      <c r="L20" s="12"/>
      <c r="M20" s="12"/>
      <c r="N20" s="11">
        <f t="shared" si="0"/>
        <v>0</v>
      </c>
      <c r="O20" s="11"/>
      <c r="P20" s="11"/>
      <c r="Q20" s="11"/>
      <c r="R20" s="11"/>
      <c r="S20" s="11"/>
      <c r="T20" s="42"/>
      <c r="U20" s="42"/>
      <c r="V20" s="11"/>
      <c r="W20" s="11"/>
      <c r="X20" s="58">
        <f t="shared" si="1"/>
        <v>0</v>
      </c>
      <c r="Y20" s="42"/>
      <c r="Z20" s="11"/>
      <c r="AA20" s="58">
        <f t="shared" si="2"/>
        <v>0</v>
      </c>
    </row>
    <row r="21" spans="1:27" ht="57" customHeight="1" x14ac:dyDescent="0.25">
      <c r="A21" s="36" t="s">
        <v>28</v>
      </c>
      <c r="B21" s="17" t="s">
        <v>29</v>
      </c>
      <c r="C21" s="14"/>
      <c r="D21" s="12"/>
      <c r="E21" s="12"/>
      <c r="F21" s="12"/>
      <c r="G21" s="62"/>
      <c r="H21" s="12"/>
      <c r="I21" s="12"/>
      <c r="J21" s="12"/>
      <c r="K21" s="12"/>
      <c r="L21" s="12"/>
      <c r="M21" s="12"/>
      <c r="N21" s="11">
        <f t="shared" si="0"/>
        <v>140400</v>
      </c>
      <c r="O21" s="11"/>
      <c r="P21" s="11"/>
      <c r="Q21" s="11"/>
      <c r="R21" s="11"/>
      <c r="S21" s="11"/>
      <c r="T21" s="42"/>
      <c r="U21" s="42">
        <v>30000</v>
      </c>
      <c r="V21" s="11">
        <f>95400-10000+25000</f>
        <v>110400</v>
      </c>
      <c r="W21" s="11"/>
      <c r="X21" s="58">
        <f t="shared" si="1"/>
        <v>140400</v>
      </c>
      <c r="Y21" s="42"/>
      <c r="Z21" s="11"/>
      <c r="AA21" s="58">
        <f t="shared" si="2"/>
        <v>0</v>
      </c>
    </row>
    <row r="22" spans="1:27" ht="57" customHeight="1" thickBot="1" x14ac:dyDescent="0.3">
      <c r="A22" s="37" t="s">
        <v>7</v>
      </c>
      <c r="B22" s="38" t="s">
        <v>8</v>
      </c>
      <c r="C22" s="39">
        <f t="shared" ref="C22:M22" si="3">SUM(C14:C21)</f>
        <v>0</v>
      </c>
      <c r="D22" s="39">
        <f t="shared" si="3"/>
        <v>0</v>
      </c>
      <c r="E22" s="39">
        <f t="shared" si="3"/>
        <v>0</v>
      </c>
      <c r="F22" s="39">
        <f t="shared" si="3"/>
        <v>331099</v>
      </c>
      <c r="G22" s="39">
        <f t="shared" si="3"/>
        <v>1284970</v>
      </c>
      <c r="H22" s="39">
        <f t="shared" si="3"/>
        <v>0</v>
      </c>
      <c r="I22" s="39">
        <f t="shared" si="3"/>
        <v>0</v>
      </c>
      <c r="J22" s="39">
        <f t="shared" si="3"/>
        <v>0</v>
      </c>
      <c r="K22" s="39">
        <f t="shared" si="3"/>
        <v>0</v>
      </c>
      <c r="L22" s="39">
        <f t="shared" si="3"/>
        <v>5300000</v>
      </c>
      <c r="M22" s="39">
        <f t="shared" si="3"/>
        <v>0</v>
      </c>
      <c r="N22" s="39">
        <f>SUM(N14:N21)</f>
        <v>569824</v>
      </c>
      <c r="O22" s="39">
        <f t="shared" ref="O22:W22" si="4">SUM(O14:O21)</f>
        <v>0</v>
      </c>
      <c r="P22" s="39">
        <f t="shared" si="4"/>
        <v>0</v>
      </c>
      <c r="Q22" s="39">
        <f t="shared" si="4"/>
        <v>0</v>
      </c>
      <c r="R22" s="39">
        <f t="shared" si="4"/>
        <v>0</v>
      </c>
      <c r="S22" s="39">
        <f t="shared" si="4"/>
        <v>0</v>
      </c>
      <c r="T22" s="39">
        <f t="shared" si="4"/>
        <v>0</v>
      </c>
      <c r="U22" s="39">
        <f t="shared" si="4"/>
        <v>30000</v>
      </c>
      <c r="V22" s="39">
        <f t="shared" si="4"/>
        <v>539824</v>
      </c>
      <c r="W22" s="39">
        <f t="shared" si="4"/>
        <v>0</v>
      </c>
      <c r="X22" s="59">
        <f>SUM(C22:N22)+W22</f>
        <v>7485893</v>
      </c>
      <c r="Y22" s="39">
        <f>SUM(Y14:Y21)</f>
        <v>0</v>
      </c>
      <c r="Z22" s="39">
        <f t="shared" ref="Z22" si="5">SUM(Z14:Z21)</f>
        <v>0</v>
      </c>
      <c r="AA22" s="59">
        <f>Y22</f>
        <v>0</v>
      </c>
    </row>
    <row r="23" spans="1:27" ht="57" customHeight="1" x14ac:dyDescent="0.25">
      <c r="A23" s="1"/>
    </row>
    <row r="24" spans="1:27" ht="150.75" customHeight="1" x14ac:dyDescent="0.25">
      <c r="A24" s="19" t="s">
        <v>40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</row>
  </sheetData>
  <mergeCells count="35">
    <mergeCell ref="A5:X5"/>
    <mergeCell ref="A8:A13"/>
    <mergeCell ref="C8:X8"/>
    <mergeCell ref="Y8:AA8"/>
    <mergeCell ref="B9:B13"/>
    <mergeCell ref="C9:C10"/>
    <mergeCell ref="D9:W9"/>
    <mergeCell ref="X9:X13"/>
    <mergeCell ref="Y9:Z9"/>
    <mergeCell ref="AA9:AA13"/>
    <mergeCell ref="D10:V10"/>
    <mergeCell ref="Y10:Z10"/>
    <mergeCell ref="C11:C12"/>
    <mergeCell ref="D11:D12"/>
    <mergeCell ref="E11:E12"/>
    <mergeCell ref="F11:F12"/>
    <mergeCell ref="G11:G12"/>
    <mergeCell ref="H11:H12"/>
    <mergeCell ref="I11:I12"/>
    <mergeCell ref="J11:J12"/>
    <mergeCell ref="T12:T13"/>
    <mergeCell ref="L11:L12"/>
    <mergeCell ref="U12:U13"/>
    <mergeCell ref="V12:V13"/>
    <mergeCell ref="Z12:Z13"/>
    <mergeCell ref="K11:K12"/>
    <mergeCell ref="M11:M12"/>
    <mergeCell ref="N11:N12"/>
    <mergeCell ref="O11:V11"/>
    <mergeCell ref="Y11:Y12"/>
    <mergeCell ref="O12:O13"/>
    <mergeCell ref="P12:P13"/>
    <mergeCell ref="Q12:Q13"/>
    <mergeCell ref="R12:R13"/>
    <mergeCell ref="S12:S13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4"/>
  <sheetViews>
    <sheetView topLeftCell="C4" workbookViewId="0">
      <selection activeCell="C4" sqref="A1:XFD1048576"/>
    </sheetView>
  </sheetViews>
  <sheetFormatPr defaultRowHeight="15" x14ac:dyDescent="0.25"/>
  <cols>
    <col min="1" max="1" width="11.7109375" customWidth="1"/>
    <col min="2" max="2" width="22.85546875" customWidth="1"/>
    <col min="3" max="3" width="17.140625" customWidth="1"/>
    <col min="4" max="5" width="17.5703125" customWidth="1"/>
    <col min="6" max="7" width="17.85546875" customWidth="1"/>
    <col min="8" max="11" width="16" customWidth="1"/>
    <col min="12" max="12" width="20" customWidth="1"/>
    <col min="13" max="13" width="16" customWidth="1"/>
    <col min="14" max="14" width="16.5703125" customWidth="1"/>
    <col min="15" max="16" width="13.7109375" customWidth="1"/>
    <col min="17" max="17" width="16.28515625" customWidth="1"/>
    <col min="18" max="21" width="13.7109375" customWidth="1"/>
    <col min="22" max="23" width="14.5703125" customWidth="1"/>
    <col min="24" max="24" width="16.42578125" customWidth="1"/>
    <col min="25" max="25" width="12.85546875" customWidth="1"/>
    <col min="26" max="26" width="13.42578125" customWidth="1"/>
    <col min="27" max="27" width="13.85546875" customWidth="1"/>
  </cols>
  <sheetData>
    <row r="1" spans="1:27" ht="15" customHeight="1" x14ac:dyDescent="0.25">
      <c r="A1" s="4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Y1" s="3"/>
      <c r="AA1" s="3" t="s">
        <v>41</v>
      </c>
    </row>
    <row r="2" spans="1:27" ht="18" customHeight="1" x14ac:dyDescent="0.25">
      <c r="A2" s="4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Y2" s="3"/>
      <c r="AA2" s="3" t="s">
        <v>11</v>
      </c>
    </row>
    <row r="3" spans="1:27" ht="16.5" customHeight="1" x14ac:dyDescent="0.25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Y3" s="43"/>
      <c r="AA3" s="43" t="s">
        <v>75</v>
      </c>
    </row>
    <row r="4" spans="1:27" ht="16.5" customHeight="1" x14ac:dyDescent="0.25">
      <c r="A4" s="136" t="s">
        <v>50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43"/>
    </row>
    <row r="5" spans="1:27" s="9" customFormat="1" ht="17.25" customHeight="1" x14ac:dyDescent="0.25">
      <c r="A5" s="128" t="s">
        <v>51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68"/>
    </row>
    <row r="6" spans="1:27" s="9" customFormat="1" ht="18.75" customHeight="1" x14ac:dyDescent="0.25">
      <c r="A6" s="108"/>
      <c r="B6" s="108"/>
      <c r="C6" s="108"/>
      <c r="D6" s="108"/>
      <c r="E6" s="108"/>
      <c r="F6" s="108"/>
      <c r="G6" s="108"/>
      <c r="N6" s="25">
        <v>3203100000</v>
      </c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8"/>
      <c r="AA6" s="8"/>
    </row>
    <row r="7" spans="1:27" ht="16.5" thickBot="1" x14ac:dyDescent="0.3">
      <c r="B7" s="7"/>
      <c r="C7" s="7"/>
      <c r="D7" s="7"/>
      <c r="E7" s="7"/>
      <c r="F7" s="7"/>
      <c r="G7" s="7"/>
      <c r="N7" s="26" t="s">
        <v>43</v>
      </c>
      <c r="O7" s="7"/>
      <c r="P7" s="7"/>
      <c r="Q7" s="7"/>
      <c r="R7" s="7"/>
      <c r="S7" s="7"/>
      <c r="T7" s="7"/>
      <c r="U7" s="7"/>
      <c r="V7" s="7"/>
      <c r="W7" s="7"/>
      <c r="X7" s="7"/>
    </row>
    <row r="8" spans="1:27" ht="26.25" customHeight="1" x14ac:dyDescent="0.25">
      <c r="A8" s="122" t="s">
        <v>1</v>
      </c>
      <c r="B8" s="110" t="s">
        <v>12</v>
      </c>
      <c r="C8" s="124" t="s">
        <v>3</v>
      </c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4"/>
      <c r="T8" s="124"/>
      <c r="U8" s="124"/>
      <c r="V8" s="124"/>
      <c r="W8" s="124"/>
      <c r="X8" s="126"/>
      <c r="Y8" s="137" t="s">
        <v>67</v>
      </c>
      <c r="Z8" s="138"/>
      <c r="AA8" s="139"/>
    </row>
    <row r="9" spans="1:27" ht="19.5" customHeight="1" x14ac:dyDescent="0.25">
      <c r="A9" s="123"/>
      <c r="B9" s="125" t="s">
        <v>2</v>
      </c>
      <c r="C9" s="125" t="s">
        <v>34</v>
      </c>
      <c r="D9" s="131" t="s">
        <v>39</v>
      </c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3"/>
      <c r="X9" s="127" t="s">
        <v>5</v>
      </c>
      <c r="Y9" s="131" t="s">
        <v>39</v>
      </c>
      <c r="Z9" s="133"/>
      <c r="AA9" s="127" t="s">
        <v>5</v>
      </c>
    </row>
    <row r="10" spans="1:27" ht="25.5" customHeight="1" x14ac:dyDescent="0.25">
      <c r="A10" s="123"/>
      <c r="B10" s="125"/>
      <c r="C10" s="125"/>
      <c r="D10" s="125" t="s">
        <v>6</v>
      </c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48" t="s">
        <v>47</v>
      </c>
      <c r="X10" s="127"/>
      <c r="Y10" s="131" t="s">
        <v>6</v>
      </c>
      <c r="Z10" s="133"/>
      <c r="AA10" s="127"/>
    </row>
    <row r="11" spans="1:27" ht="25.5" customHeight="1" x14ac:dyDescent="0.25">
      <c r="A11" s="123"/>
      <c r="B11" s="125"/>
      <c r="C11" s="125" t="s">
        <v>35</v>
      </c>
      <c r="D11" s="125" t="s">
        <v>36</v>
      </c>
      <c r="E11" s="125" t="s">
        <v>57</v>
      </c>
      <c r="F11" s="125" t="s">
        <v>37</v>
      </c>
      <c r="G11" s="129" t="s">
        <v>56</v>
      </c>
      <c r="H11" s="125" t="s">
        <v>38</v>
      </c>
      <c r="I11" s="140" t="s">
        <v>69</v>
      </c>
      <c r="J11" s="125" t="s">
        <v>54</v>
      </c>
      <c r="K11" s="140" t="s">
        <v>69</v>
      </c>
      <c r="L11" s="129" t="s">
        <v>74</v>
      </c>
      <c r="M11" s="129" t="s">
        <v>71</v>
      </c>
      <c r="N11" s="125" t="s">
        <v>10</v>
      </c>
      <c r="O11" s="125" t="s">
        <v>9</v>
      </c>
      <c r="P11" s="125"/>
      <c r="Q11" s="125"/>
      <c r="R11" s="125"/>
      <c r="S11" s="125"/>
      <c r="T11" s="125"/>
      <c r="U11" s="125"/>
      <c r="V11" s="125"/>
      <c r="W11" s="107" t="s">
        <v>9</v>
      </c>
      <c r="X11" s="127"/>
      <c r="Y11" s="125" t="s">
        <v>10</v>
      </c>
      <c r="Z11" s="107" t="s">
        <v>9</v>
      </c>
      <c r="AA11" s="127"/>
    </row>
    <row r="12" spans="1:27" s="99" customFormat="1" ht="169.5" customHeight="1" x14ac:dyDescent="0.2">
      <c r="A12" s="123"/>
      <c r="B12" s="125"/>
      <c r="C12" s="125"/>
      <c r="D12" s="125"/>
      <c r="E12" s="125"/>
      <c r="F12" s="125"/>
      <c r="G12" s="130"/>
      <c r="H12" s="125"/>
      <c r="I12" s="141"/>
      <c r="J12" s="125"/>
      <c r="K12" s="141"/>
      <c r="L12" s="130"/>
      <c r="M12" s="130"/>
      <c r="N12" s="125"/>
      <c r="O12" s="120" t="s">
        <v>14</v>
      </c>
      <c r="P12" s="120" t="s">
        <v>15</v>
      </c>
      <c r="Q12" s="120" t="s">
        <v>16</v>
      </c>
      <c r="R12" s="134" t="s">
        <v>53</v>
      </c>
      <c r="S12" s="120" t="s">
        <v>17</v>
      </c>
      <c r="T12" s="129" t="s">
        <v>45</v>
      </c>
      <c r="U12" s="129" t="s">
        <v>46</v>
      </c>
      <c r="V12" s="125" t="s">
        <v>13</v>
      </c>
      <c r="W12" s="98" t="s">
        <v>48</v>
      </c>
      <c r="X12" s="127"/>
      <c r="Y12" s="125"/>
      <c r="Z12" s="120" t="s">
        <v>68</v>
      </c>
      <c r="AA12" s="127"/>
    </row>
    <row r="13" spans="1:27" ht="18.75" customHeight="1" x14ac:dyDescent="0.25">
      <c r="A13" s="123"/>
      <c r="B13" s="125"/>
      <c r="C13" s="107">
        <v>41040200</v>
      </c>
      <c r="D13" s="107">
        <v>41051000</v>
      </c>
      <c r="E13" s="107">
        <v>41051100</v>
      </c>
      <c r="F13" s="107">
        <v>41051200</v>
      </c>
      <c r="G13" s="107">
        <v>41051400</v>
      </c>
      <c r="H13" s="107">
        <v>41051500</v>
      </c>
      <c r="I13" s="107">
        <v>41052000</v>
      </c>
      <c r="J13" s="107">
        <v>41055000</v>
      </c>
      <c r="K13" s="107">
        <v>41055100</v>
      </c>
      <c r="L13" s="112">
        <v>41055200</v>
      </c>
      <c r="M13" s="107">
        <v>41053000</v>
      </c>
      <c r="N13" s="5">
        <v>41053900</v>
      </c>
      <c r="O13" s="120"/>
      <c r="P13" s="120"/>
      <c r="Q13" s="120"/>
      <c r="R13" s="135"/>
      <c r="S13" s="120"/>
      <c r="T13" s="130"/>
      <c r="U13" s="130"/>
      <c r="V13" s="125"/>
      <c r="W13" s="111">
        <v>41052600</v>
      </c>
      <c r="X13" s="127"/>
      <c r="Y13" s="5">
        <v>3719770</v>
      </c>
      <c r="Z13" s="120"/>
      <c r="AA13" s="127"/>
    </row>
    <row r="14" spans="1:27" ht="25.5" x14ac:dyDescent="0.25">
      <c r="A14" s="109" t="s">
        <v>32</v>
      </c>
      <c r="B14" s="16" t="s">
        <v>33</v>
      </c>
      <c r="C14" s="60">
        <f>'08.10.20'!C14+'10-2'!C14</f>
        <v>0</v>
      </c>
      <c r="D14" s="60">
        <f>'08.10.20'!D14+'10-2'!D14</f>
        <v>539800</v>
      </c>
      <c r="E14" s="60">
        <f>'08.10.20'!E14+'10-2'!E14</f>
        <v>506520</v>
      </c>
      <c r="F14" s="60">
        <f>'08.10.20'!F14+'10-2'!F14</f>
        <v>1064919</v>
      </c>
      <c r="G14" s="60">
        <f>'08.10.20'!G14+'10-2'!G14</f>
        <v>3206977</v>
      </c>
      <c r="H14" s="60">
        <f>'08.10.20'!H14+'10-2'!H14</f>
        <v>1867970</v>
      </c>
      <c r="I14" s="60">
        <f>'08.10.20'!I14+'10-2'!I14</f>
        <v>0</v>
      </c>
      <c r="J14" s="60">
        <f>'08.10.20'!J14+'10-2'!J14</f>
        <v>2323600</v>
      </c>
      <c r="K14" s="60">
        <f>'08.10.20'!K14+'10-2'!K14</f>
        <v>8000000</v>
      </c>
      <c r="L14" s="60">
        <f>'08.10.20'!L14+'10-2'!L14</f>
        <v>5300000</v>
      </c>
      <c r="M14" s="60">
        <f>'08.10.20'!M14+'10-2'!M14</f>
        <v>2202160</v>
      </c>
      <c r="N14" s="61">
        <f>'08.10.20'!N14+'10-2'!N14</f>
        <v>479140</v>
      </c>
      <c r="O14" s="62">
        <f>'08.10.20'!O14+'10-2'!O14</f>
        <v>37500</v>
      </c>
      <c r="P14" s="62">
        <f>'08.10.20'!P14+'10-2'!P14</f>
        <v>360000</v>
      </c>
      <c r="Q14" s="62">
        <f>'08.10.20'!Q14+'10-2'!Q14</f>
        <v>54500</v>
      </c>
      <c r="R14" s="62">
        <f>'08.10.20'!R14+'10-2'!R14</f>
        <v>0</v>
      </c>
      <c r="S14" s="62">
        <f>'08.10.20'!S14+'10-2'!S14</f>
        <v>27140</v>
      </c>
      <c r="T14" s="60">
        <f>'08.10.20'!T14+'10-2'!T14</f>
        <v>0</v>
      </c>
      <c r="U14" s="60">
        <f>'08.10.20'!U14+'10-2'!U14</f>
        <v>0</v>
      </c>
      <c r="V14" s="60">
        <f>'08.10.20'!V14+'10-2'!V14</f>
        <v>0</v>
      </c>
      <c r="W14" s="62">
        <f>'08.10.20'!W14+'10-2'!W14</f>
        <v>9700000</v>
      </c>
      <c r="X14" s="63">
        <f>'08.10.20'!X14+'10-2'!X14</f>
        <v>35191086</v>
      </c>
      <c r="Y14" s="61">
        <f>'08.10.20'!Y14+'10-2'!Y14</f>
        <v>672000</v>
      </c>
      <c r="Z14" s="62">
        <f>'08.10.20'!Z14+'10-2'!Z14</f>
        <v>672000</v>
      </c>
      <c r="AA14" s="63">
        <f>'08.10.20'!AA14+'10-2'!AA14</f>
        <v>672000</v>
      </c>
    </row>
    <row r="15" spans="1:27" ht="25.5" x14ac:dyDescent="0.25">
      <c r="A15" s="33" t="s">
        <v>30</v>
      </c>
      <c r="B15" s="34" t="s">
        <v>31</v>
      </c>
      <c r="C15" s="61">
        <f>'08.10.20'!C15+'10-2'!C15</f>
        <v>1082800</v>
      </c>
      <c r="D15" s="61">
        <f>'08.10.20'!D15+'10-2'!D15</f>
        <v>0</v>
      </c>
      <c r="E15" s="61">
        <f>'08.10.20'!E15+'10-2'!E15</f>
        <v>0</v>
      </c>
      <c r="F15" s="61">
        <f>'08.10.20'!F15+'10-2'!F15</f>
        <v>0</v>
      </c>
      <c r="G15" s="61">
        <f>'08.10.20'!G15+'10-2'!G15</f>
        <v>0</v>
      </c>
      <c r="H15" s="61">
        <f>'08.10.20'!H15+'10-2'!H15</f>
        <v>1525100</v>
      </c>
      <c r="I15" s="60">
        <f>'08.10.20'!I15+'10-2'!I15</f>
        <v>0</v>
      </c>
      <c r="J15" s="61">
        <f>'08.10.20'!J15+'10-2'!J15</f>
        <v>0</v>
      </c>
      <c r="K15" s="61">
        <f>'08.10.20'!K15+'10-2'!K15</f>
        <v>0</v>
      </c>
      <c r="L15" s="61">
        <f>'08.10.20'!L15+'10-2'!L15</f>
        <v>0</v>
      </c>
      <c r="M15" s="61">
        <f>'08.10.20'!M15+'10-2'!M15</f>
        <v>0</v>
      </c>
      <c r="N15" s="61">
        <f>'08.10.20'!N15+'10-2'!N15</f>
        <v>1503662</v>
      </c>
      <c r="O15" s="61">
        <f>'08.10.20'!O15+'10-2'!O15</f>
        <v>0</v>
      </c>
      <c r="P15" s="61">
        <f>'08.10.20'!P15+'10-2'!P15</f>
        <v>0</v>
      </c>
      <c r="Q15" s="61">
        <f>'08.10.20'!Q15+'10-2'!Q15</f>
        <v>0</v>
      </c>
      <c r="R15" s="61">
        <f>'08.10.20'!R15+'10-2'!R15</f>
        <v>0</v>
      </c>
      <c r="S15" s="61">
        <f>'08.10.20'!S15+'10-2'!S15</f>
        <v>0</v>
      </c>
      <c r="T15" s="61">
        <f>'08.10.20'!T15+'10-2'!T15</f>
        <v>20000</v>
      </c>
      <c r="U15" s="61">
        <f>'08.10.20'!U15+'10-2'!U15</f>
        <v>0</v>
      </c>
      <c r="V15" s="61">
        <f>'08.10.20'!V15+'10-2'!V15</f>
        <v>1483662</v>
      </c>
      <c r="W15" s="61">
        <f>'08.10.20'!W15+'10-2'!W15</f>
        <v>0</v>
      </c>
      <c r="X15" s="63">
        <f>'08.10.20'!X15+'10-2'!X15</f>
        <v>4111562</v>
      </c>
      <c r="Y15" s="65">
        <f>'08.10.20'!Y15+'10-2'!Y15</f>
        <v>0</v>
      </c>
      <c r="Z15" s="61">
        <f>'08.10.20'!Z15+'10-2'!Z15</f>
        <v>0</v>
      </c>
      <c r="AA15" s="63">
        <f>'08.10.20'!AA15+'10-2'!AA15</f>
        <v>0</v>
      </c>
    </row>
    <row r="16" spans="1:27" ht="38.25" x14ac:dyDescent="0.25">
      <c r="A16" s="36" t="s">
        <v>18</v>
      </c>
      <c r="B16" s="17" t="s">
        <v>65</v>
      </c>
      <c r="C16" s="64">
        <f>'08.10.20'!C16+'10-2'!C16</f>
        <v>0</v>
      </c>
      <c r="D16" s="62">
        <f>'08.10.20'!D16+'10-2'!D16</f>
        <v>0</v>
      </c>
      <c r="E16" s="62">
        <f>'08.10.20'!E16+'10-2'!E16</f>
        <v>0</v>
      </c>
      <c r="F16" s="62">
        <f>'08.10.20'!F16+'10-2'!F16</f>
        <v>0</v>
      </c>
      <c r="G16" s="62">
        <f>'08.10.20'!G16+'10-2'!G16</f>
        <v>0</v>
      </c>
      <c r="H16" s="62">
        <f>'08.10.20'!H16+'10-2'!H16</f>
        <v>713300</v>
      </c>
      <c r="I16" s="60">
        <f>'08.10.20'!I16+'10-2'!I16</f>
        <v>0</v>
      </c>
      <c r="J16" s="62">
        <f>'08.10.20'!J16+'10-2'!J16</f>
        <v>0</v>
      </c>
      <c r="K16" s="62">
        <f>'08.10.20'!K16+'10-2'!K16</f>
        <v>0</v>
      </c>
      <c r="L16" s="62">
        <f>'08.10.20'!L16+'10-2'!L16</f>
        <v>0</v>
      </c>
      <c r="M16" s="62">
        <f>'08.10.20'!M16+'10-2'!M16</f>
        <v>0</v>
      </c>
      <c r="N16" s="61">
        <f>'08.10.20'!N16+'10-2'!N16</f>
        <v>906990</v>
      </c>
      <c r="O16" s="61">
        <f>'08.10.20'!O16+'10-2'!O16</f>
        <v>0</v>
      </c>
      <c r="P16" s="61">
        <f>'08.10.20'!P16+'10-2'!P16</f>
        <v>0</v>
      </c>
      <c r="Q16" s="61">
        <f>'08.10.20'!Q16+'10-2'!Q16</f>
        <v>0</v>
      </c>
      <c r="R16" s="61">
        <f>'08.10.20'!R16+'10-2'!R16</f>
        <v>0</v>
      </c>
      <c r="S16" s="61">
        <f>'08.10.20'!S16+'10-2'!S16</f>
        <v>0</v>
      </c>
      <c r="T16" s="65">
        <f>'08.10.20'!T16+'10-2'!T16</f>
        <v>0</v>
      </c>
      <c r="U16" s="65">
        <f>'08.10.20'!U16+'10-2'!U16</f>
        <v>0</v>
      </c>
      <c r="V16" s="61">
        <f>'08.10.20'!V16+'10-2'!V16</f>
        <v>906990</v>
      </c>
      <c r="W16" s="61">
        <f>'08.10.20'!W16+'10-2'!W16</f>
        <v>0</v>
      </c>
      <c r="X16" s="63">
        <f>'08.10.20'!X16+'10-2'!X16</f>
        <v>1620290</v>
      </c>
      <c r="Y16" s="65">
        <f>'08.10.20'!Y16+'10-2'!Y16</f>
        <v>0</v>
      </c>
      <c r="Z16" s="61">
        <f>'08.10.20'!Z16+'10-2'!Z16</f>
        <v>0</v>
      </c>
      <c r="AA16" s="63">
        <f>'08.10.20'!AA16+'10-2'!AA16</f>
        <v>0</v>
      </c>
    </row>
    <row r="17" spans="1:28" ht="38.25" x14ac:dyDescent="0.25">
      <c r="A17" s="36" t="s">
        <v>20</v>
      </c>
      <c r="B17" s="17" t="s">
        <v>64</v>
      </c>
      <c r="C17" s="64">
        <f>'08.10.20'!C17+'10-2'!C17</f>
        <v>0</v>
      </c>
      <c r="D17" s="62">
        <f>'08.10.20'!D17+'10-2'!D17</f>
        <v>0</v>
      </c>
      <c r="E17" s="62">
        <f>'08.10.20'!E17+'10-2'!E17</f>
        <v>0</v>
      </c>
      <c r="F17" s="62">
        <f>'08.10.20'!F17+'10-2'!F17</f>
        <v>0</v>
      </c>
      <c r="G17" s="62">
        <f>'08.10.20'!G17+'10-2'!G17</f>
        <v>0</v>
      </c>
      <c r="H17" s="62">
        <f>'08.10.20'!H17+'10-2'!H17</f>
        <v>1532700</v>
      </c>
      <c r="I17" s="60">
        <f>'08.10.20'!I17+'10-2'!I17</f>
        <v>0</v>
      </c>
      <c r="J17" s="62">
        <f>'08.10.20'!J17+'10-2'!J17</f>
        <v>0</v>
      </c>
      <c r="K17" s="62">
        <f>'08.10.20'!K17+'10-2'!K17</f>
        <v>0</v>
      </c>
      <c r="L17" s="62">
        <f>'08.10.20'!L17+'10-2'!L17</f>
        <v>0</v>
      </c>
      <c r="M17" s="62">
        <f>'08.10.20'!M17+'10-2'!M17</f>
        <v>0</v>
      </c>
      <c r="N17" s="61">
        <f>'08.10.20'!N17+'10-2'!N17</f>
        <v>2274977</v>
      </c>
      <c r="O17" s="61">
        <f>'08.10.20'!O17+'10-2'!O17</f>
        <v>0</v>
      </c>
      <c r="P17" s="61">
        <f>'08.10.20'!P17+'10-2'!P17</f>
        <v>0</v>
      </c>
      <c r="Q17" s="61">
        <f>'08.10.20'!Q17+'10-2'!Q17</f>
        <v>0</v>
      </c>
      <c r="R17" s="61">
        <f>'08.10.20'!R17+'10-2'!R17</f>
        <v>0</v>
      </c>
      <c r="S17" s="61">
        <f>'08.10.20'!S17+'10-2'!S17</f>
        <v>0</v>
      </c>
      <c r="T17" s="65">
        <f>'08.10.20'!T17+'10-2'!T17</f>
        <v>0</v>
      </c>
      <c r="U17" s="65">
        <f>'08.10.20'!U17+'10-2'!U17</f>
        <v>0</v>
      </c>
      <c r="V17" s="61">
        <f>'08.10.20'!V17+'10-2'!V17</f>
        <v>2274977</v>
      </c>
      <c r="W17" s="61">
        <f>'08.10.20'!W17+'10-2'!W17</f>
        <v>0</v>
      </c>
      <c r="X17" s="63">
        <f>'08.10.20'!X17+'10-2'!X17</f>
        <v>3807677</v>
      </c>
      <c r="Y17" s="65">
        <f>'08.10.20'!Y17+'10-2'!Y17</f>
        <v>0</v>
      </c>
      <c r="Z17" s="61">
        <f>'08.10.20'!Z17+'10-2'!Z17</f>
        <v>0</v>
      </c>
      <c r="AA17" s="63">
        <f>'08.10.20'!AA17+'10-2'!AA17</f>
        <v>0</v>
      </c>
    </row>
    <row r="18" spans="1:28" ht="38.25" x14ac:dyDescent="0.25">
      <c r="A18" s="36" t="s">
        <v>22</v>
      </c>
      <c r="B18" s="17" t="s">
        <v>63</v>
      </c>
      <c r="C18" s="64">
        <f>'08.10.20'!C18+'10-2'!C18</f>
        <v>0</v>
      </c>
      <c r="D18" s="62">
        <f>'08.10.20'!D18+'10-2'!D18</f>
        <v>0</v>
      </c>
      <c r="E18" s="62">
        <f>'08.10.20'!E18+'10-2'!E18</f>
        <v>0</v>
      </c>
      <c r="F18" s="62">
        <f>'08.10.20'!F18+'10-2'!F18</f>
        <v>0</v>
      </c>
      <c r="G18" s="62">
        <f>'08.10.20'!G18+'10-2'!G18</f>
        <v>0</v>
      </c>
      <c r="H18" s="62">
        <f>'08.10.20'!H18+'10-2'!H18</f>
        <v>1137000</v>
      </c>
      <c r="I18" s="60">
        <f>'08.10.20'!I18+'10-2'!I18</f>
        <v>0</v>
      </c>
      <c r="J18" s="62">
        <f>'08.10.20'!J18+'10-2'!J18</f>
        <v>0</v>
      </c>
      <c r="K18" s="62">
        <f>'08.10.20'!K18+'10-2'!K18</f>
        <v>0</v>
      </c>
      <c r="L18" s="62">
        <f>'08.10.20'!L18+'10-2'!L18</f>
        <v>0</v>
      </c>
      <c r="M18" s="62">
        <f>'08.10.20'!M18+'10-2'!M18</f>
        <v>0</v>
      </c>
      <c r="N18" s="61">
        <f>'08.10.20'!N18+'10-2'!N18</f>
        <v>533420</v>
      </c>
      <c r="O18" s="61">
        <f>'08.10.20'!O18+'10-2'!O18</f>
        <v>0</v>
      </c>
      <c r="P18" s="61">
        <f>'08.10.20'!P18+'10-2'!P18</f>
        <v>0</v>
      </c>
      <c r="Q18" s="61">
        <f>'08.10.20'!Q18+'10-2'!Q18</f>
        <v>0</v>
      </c>
      <c r="R18" s="61">
        <f>'08.10.20'!R18+'10-2'!R18</f>
        <v>0</v>
      </c>
      <c r="S18" s="61">
        <f>'08.10.20'!S18+'10-2'!S18</f>
        <v>0</v>
      </c>
      <c r="T18" s="65">
        <f>'08.10.20'!T18+'10-2'!T18</f>
        <v>5000</v>
      </c>
      <c r="U18" s="65">
        <f>'08.10.20'!U18+'10-2'!U18</f>
        <v>0</v>
      </c>
      <c r="V18" s="61">
        <f>'08.10.20'!V18+'10-2'!V18</f>
        <v>528420</v>
      </c>
      <c r="W18" s="61">
        <f>'08.10.20'!W18+'10-2'!W18</f>
        <v>0</v>
      </c>
      <c r="X18" s="63">
        <f>'08.10.20'!X18+'10-2'!X18</f>
        <v>1670420</v>
      </c>
      <c r="Y18" s="65">
        <f>'08.10.20'!Y18+'10-2'!Y18</f>
        <v>0</v>
      </c>
      <c r="Z18" s="61">
        <f>'08.10.20'!Z18+'10-2'!Z18</f>
        <v>0</v>
      </c>
      <c r="AA18" s="63">
        <f>'08.10.20'!AA18+'10-2'!AA18</f>
        <v>0</v>
      </c>
    </row>
    <row r="19" spans="1:28" ht="38.25" x14ac:dyDescent="0.25">
      <c r="A19" s="36" t="s">
        <v>24</v>
      </c>
      <c r="B19" s="17" t="s">
        <v>62</v>
      </c>
      <c r="C19" s="64">
        <f>'08.10.20'!C19+'10-2'!C19</f>
        <v>0</v>
      </c>
      <c r="D19" s="62">
        <f>'08.10.20'!D19+'10-2'!D19</f>
        <v>0</v>
      </c>
      <c r="E19" s="62">
        <f>'08.10.20'!E19+'10-2'!E19</f>
        <v>0</v>
      </c>
      <c r="F19" s="62">
        <f>'08.10.20'!F19+'10-2'!F19</f>
        <v>0</v>
      </c>
      <c r="G19" s="62">
        <f>'08.10.20'!G19+'10-2'!G19</f>
        <v>0</v>
      </c>
      <c r="H19" s="62">
        <f>'08.10.20'!H19+'10-2'!H19</f>
        <v>646800</v>
      </c>
      <c r="I19" s="60">
        <f>'08.10.20'!I19+'10-2'!I19</f>
        <v>0</v>
      </c>
      <c r="J19" s="62">
        <f>'08.10.20'!J19+'10-2'!J19</f>
        <v>0</v>
      </c>
      <c r="K19" s="62">
        <f>'08.10.20'!K19+'10-2'!K19</f>
        <v>0</v>
      </c>
      <c r="L19" s="62">
        <f>'08.10.20'!L19+'10-2'!L19</f>
        <v>0</v>
      </c>
      <c r="M19" s="62">
        <f>'08.10.20'!M19+'10-2'!M19</f>
        <v>0</v>
      </c>
      <c r="N19" s="61">
        <f>'08.10.20'!N19+'10-2'!N19</f>
        <v>876773</v>
      </c>
      <c r="O19" s="61">
        <f>'08.10.20'!O19+'10-2'!O19</f>
        <v>0</v>
      </c>
      <c r="P19" s="61">
        <f>'08.10.20'!P19+'10-2'!P19</f>
        <v>0</v>
      </c>
      <c r="Q19" s="61">
        <f>'08.10.20'!Q19+'10-2'!Q19</f>
        <v>0</v>
      </c>
      <c r="R19" s="61">
        <f>'08.10.20'!R19+'10-2'!R19</f>
        <v>0</v>
      </c>
      <c r="S19" s="61">
        <f>'08.10.20'!S19+'10-2'!S19</f>
        <v>0</v>
      </c>
      <c r="T19" s="65">
        <f>'08.10.20'!T19+'10-2'!T19</f>
        <v>3000</v>
      </c>
      <c r="U19" s="61">
        <f>'08.10.20'!U19+'10-2'!U19</f>
        <v>291075</v>
      </c>
      <c r="V19" s="61">
        <f>'08.10.20'!V19+'10-2'!V19</f>
        <v>582698</v>
      </c>
      <c r="W19" s="61">
        <f>'08.10.20'!W19+'10-2'!W19</f>
        <v>0</v>
      </c>
      <c r="X19" s="63">
        <f>'08.10.20'!X19+'10-2'!X19</f>
        <v>1523573</v>
      </c>
      <c r="Y19" s="65">
        <f>'08.10.20'!Y19+'10-2'!Y19</f>
        <v>0</v>
      </c>
      <c r="Z19" s="61">
        <f>'08.10.20'!Z19+'10-2'!Z19</f>
        <v>0</v>
      </c>
      <c r="AA19" s="63">
        <f>'08.10.20'!AA19+'10-2'!AA19</f>
        <v>0</v>
      </c>
    </row>
    <row r="20" spans="1:28" ht="38.25" x14ac:dyDescent="0.25">
      <c r="A20" s="36" t="s">
        <v>26</v>
      </c>
      <c r="B20" s="17" t="s">
        <v>60</v>
      </c>
      <c r="C20" s="64">
        <f>'08.10.20'!C20+'10-2'!C20</f>
        <v>0</v>
      </c>
      <c r="D20" s="62">
        <f>'08.10.20'!D20+'10-2'!D20</f>
        <v>0</v>
      </c>
      <c r="E20" s="62">
        <f>'08.10.20'!E20+'10-2'!E20</f>
        <v>0</v>
      </c>
      <c r="F20" s="62">
        <f>'08.10.20'!F20+'10-2'!F20</f>
        <v>0</v>
      </c>
      <c r="G20" s="62">
        <f>'08.10.20'!G20+'10-2'!G20</f>
        <v>0</v>
      </c>
      <c r="H20" s="62">
        <f>'08.10.20'!H20+'10-2'!H20</f>
        <v>793700</v>
      </c>
      <c r="I20" s="60">
        <f>'08.10.20'!I20+'10-2'!I20</f>
        <v>0</v>
      </c>
      <c r="J20" s="62">
        <f>'08.10.20'!J20+'10-2'!J20</f>
        <v>0</v>
      </c>
      <c r="K20" s="62">
        <f>'08.10.20'!K20+'10-2'!K20</f>
        <v>0</v>
      </c>
      <c r="L20" s="62">
        <f>'08.10.20'!L20+'10-2'!L20</f>
        <v>0</v>
      </c>
      <c r="M20" s="62">
        <f>'08.10.20'!M20+'10-2'!M20</f>
        <v>0</v>
      </c>
      <c r="N20" s="61">
        <f>'08.10.20'!N20+'10-2'!N20</f>
        <v>754466</v>
      </c>
      <c r="O20" s="61">
        <f>'08.10.20'!O20+'10-2'!O20</f>
        <v>0</v>
      </c>
      <c r="P20" s="61">
        <f>'08.10.20'!P20+'10-2'!P20</f>
        <v>0</v>
      </c>
      <c r="Q20" s="61">
        <f>'08.10.20'!Q20+'10-2'!Q20</f>
        <v>0</v>
      </c>
      <c r="R20" s="61">
        <f>'08.10.20'!R20+'10-2'!R20</f>
        <v>0</v>
      </c>
      <c r="S20" s="61">
        <f>'08.10.20'!S20+'10-2'!S20</f>
        <v>0</v>
      </c>
      <c r="T20" s="65">
        <f>'08.10.20'!T20+'10-2'!T20</f>
        <v>0</v>
      </c>
      <c r="U20" s="65">
        <f>'08.10.20'!U20+'10-2'!U20</f>
        <v>0</v>
      </c>
      <c r="V20" s="61">
        <f>'08.10.20'!V20+'10-2'!V20</f>
        <v>754466</v>
      </c>
      <c r="W20" s="61">
        <f>'08.10.20'!W20+'10-2'!W20</f>
        <v>0</v>
      </c>
      <c r="X20" s="63">
        <f>'08.10.20'!X20+'10-2'!X20</f>
        <v>1548166</v>
      </c>
      <c r="Y20" s="65">
        <f>'08.10.20'!Y20+'10-2'!Y20</f>
        <v>0</v>
      </c>
      <c r="Z20" s="61">
        <f>'08.10.20'!Z20+'10-2'!Z20</f>
        <v>0</v>
      </c>
      <c r="AA20" s="63">
        <f>'08.10.20'!AA20+'10-2'!AA20</f>
        <v>0</v>
      </c>
    </row>
    <row r="21" spans="1:28" ht="38.25" x14ac:dyDescent="0.25">
      <c r="A21" s="36" t="s">
        <v>28</v>
      </c>
      <c r="B21" s="17" t="s">
        <v>61</v>
      </c>
      <c r="C21" s="64">
        <f>'08.10.20'!C21+'10-2'!C21</f>
        <v>0</v>
      </c>
      <c r="D21" s="62">
        <f>'08.10.20'!D21+'10-2'!D21</f>
        <v>0</v>
      </c>
      <c r="E21" s="62">
        <f>'08.10.20'!E21+'10-2'!E21</f>
        <v>0</v>
      </c>
      <c r="F21" s="62">
        <f>'08.10.20'!F21+'10-2'!F21</f>
        <v>0</v>
      </c>
      <c r="G21" s="62">
        <f>'08.10.20'!G21+'10-2'!G21</f>
        <v>0</v>
      </c>
      <c r="H21" s="62">
        <f>'08.10.20'!H21+'10-2'!H21</f>
        <v>812400</v>
      </c>
      <c r="I21" s="60">
        <f>'08.10.20'!I21+'10-2'!I21</f>
        <v>0</v>
      </c>
      <c r="J21" s="62">
        <f>'08.10.20'!J21+'10-2'!J21</f>
        <v>0</v>
      </c>
      <c r="K21" s="62">
        <f>'08.10.20'!K21+'10-2'!K21</f>
        <v>0</v>
      </c>
      <c r="L21" s="62">
        <f>'08.10.20'!L21+'10-2'!L21</f>
        <v>0</v>
      </c>
      <c r="M21" s="62">
        <f>'08.10.20'!M21+'10-2'!M21</f>
        <v>0</v>
      </c>
      <c r="N21" s="61">
        <f>'08.10.20'!N21+'10-2'!N21</f>
        <v>720690</v>
      </c>
      <c r="O21" s="61">
        <f>'08.10.20'!O21+'10-2'!O21</f>
        <v>0</v>
      </c>
      <c r="P21" s="61">
        <f>'08.10.20'!P21+'10-2'!P21</f>
        <v>0</v>
      </c>
      <c r="Q21" s="61">
        <f>'08.10.20'!Q21+'10-2'!Q21</f>
        <v>0</v>
      </c>
      <c r="R21" s="61">
        <f>'08.10.20'!R21+'10-2'!R21</f>
        <v>0</v>
      </c>
      <c r="S21" s="61">
        <f>'08.10.20'!S21+'10-2'!S21</f>
        <v>0</v>
      </c>
      <c r="T21" s="65">
        <f>'08.10.20'!T21+'10-2'!T21</f>
        <v>0</v>
      </c>
      <c r="U21" s="65">
        <f>'08.10.20'!U21+'10-2'!U21</f>
        <v>87600</v>
      </c>
      <c r="V21" s="61">
        <f>'08.10.20'!V21+'10-2'!V21</f>
        <v>633090</v>
      </c>
      <c r="W21" s="61">
        <f>'08.10.20'!W21+'10-2'!W21</f>
        <v>0</v>
      </c>
      <c r="X21" s="63">
        <f>'08.10.20'!X21+'10-2'!X21</f>
        <v>1533090</v>
      </c>
      <c r="Y21" s="65">
        <f>'08.10.20'!Y21+'10-2'!Y21</f>
        <v>0</v>
      </c>
      <c r="Z21" s="61">
        <f>'08.10.20'!Z21+'10-2'!Z21</f>
        <v>0</v>
      </c>
      <c r="AA21" s="63">
        <f>'08.10.20'!AA21+'10-2'!AA21</f>
        <v>0</v>
      </c>
    </row>
    <row r="22" spans="1:28" ht="15.75" thickBot="1" x14ac:dyDescent="0.3">
      <c r="A22" s="37" t="s">
        <v>7</v>
      </c>
      <c r="B22" s="38" t="s">
        <v>8</v>
      </c>
      <c r="C22" s="66">
        <f>'08.10.20'!C22+'10-2'!C22</f>
        <v>1082800</v>
      </c>
      <c r="D22" s="66">
        <f>'08.10.20'!D22+'10-2'!D22</f>
        <v>539800</v>
      </c>
      <c r="E22" s="66">
        <f>'08.10.20'!E22+'10-2'!E22</f>
        <v>506520</v>
      </c>
      <c r="F22" s="66">
        <f>'08.10.20'!F22+'10-2'!F22</f>
        <v>1064919</v>
      </c>
      <c r="G22" s="66">
        <f>'08.10.20'!G22+'10-2'!G22</f>
        <v>3206977</v>
      </c>
      <c r="H22" s="66">
        <f>'08.10.20'!H22+'10-2'!H22</f>
        <v>9028970</v>
      </c>
      <c r="I22" s="66">
        <f>'08.10.20'!I22+'10-2'!I22</f>
        <v>0</v>
      </c>
      <c r="J22" s="66">
        <f>'08.10.20'!J22+'10-2'!J22</f>
        <v>2323600</v>
      </c>
      <c r="K22" s="66">
        <f>'08.10.20'!K22+'10-2'!K22</f>
        <v>8000000</v>
      </c>
      <c r="L22" s="66">
        <f>'08.10.20'!L22+'10-2'!L22</f>
        <v>5300000</v>
      </c>
      <c r="M22" s="66">
        <f>'08.10.20'!M22+'10-2'!M22</f>
        <v>2202160</v>
      </c>
      <c r="N22" s="66">
        <f>'08.10.20'!N22+'10-2'!N22</f>
        <v>8050118</v>
      </c>
      <c r="O22" s="66">
        <f>'08.10.20'!O22+'10-2'!O22</f>
        <v>37500</v>
      </c>
      <c r="P22" s="66">
        <f>'08.10.20'!P22+'10-2'!P22</f>
        <v>360000</v>
      </c>
      <c r="Q22" s="66">
        <f>'08.10.20'!Q22+'10-2'!Q22</f>
        <v>54500</v>
      </c>
      <c r="R22" s="66">
        <f>'08.10.20'!R22+'10-2'!R22</f>
        <v>0</v>
      </c>
      <c r="S22" s="66">
        <f>'08.10.20'!S22+'10-2'!S22</f>
        <v>27140</v>
      </c>
      <c r="T22" s="66">
        <f>'08.10.20'!T22+'10-2'!T22</f>
        <v>28000</v>
      </c>
      <c r="U22" s="66">
        <f>'08.10.20'!U22+'10-2'!U22</f>
        <v>378675</v>
      </c>
      <c r="V22" s="66">
        <f>'08.10.20'!V22+'10-2'!V22</f>
        <v>7164303</v>
      </c>
      <c r="W22" s="66">
        <f>'08.10.20'!W22+'10-2'!W22</f>
        <v>9700000</v>
      </c>
      <c r="X22" s="67">
        <f>'08.10.20'!X22+'10-2'!X22</f>
        <v>51005864</v>
      </c>
      <c r="Y22" s="66">
        <f>'08.10.20'!Y22+'10-2'!Y22</f>
        <v>672000</v>
      </c>
      <c r="Z22" s="66">
        <f>'08.10.20'!Z22+'10-2'!Z22</f>
        <v>672000</v>
      </c>
      <c r="AA22" s="67">
        <f>'08.10.20'!AA22+'10-2'!AA22</f>
        <v>672000</v>
      </c>
    </row>
    <row r="23" spans="1:28" x14ac:dyDescent="0.25">
      <c r="A23" s="1"/>
    </row>
    <row r="24" spans="1:28" ht="15.75" x14ac:dyDescent="0.25">
      <c r="A24" s="19" t="s">
        <v>40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6"/>
      <c r="AA24" s="6"/>
      <c r="AB24" s="6"/>
    </row>
  </sheetData>
  <mergeCells count="36">
    <mergeCell ref="A4:X4"/>
    <mergeCell ref="A5:X5"/>
    <mergeCell ref="A8:A13"/>
    <mergeCell ref="C8:X8"/>
    <mergeCell ref="Y8:AA8"/>
    <mergeCell ref="B9:B13"/>
    <mergeCell ref="C9:C10"/>
    <mergeCell ref="D9:W9"/>
    <mergeCell ref="X9:X13"/>
    <mergeCell ref="Y9:Z9"/>
    <mergeCell ref="AA9:AA13"/>
    <mergeCell ref="D10:V10"/>
    <mergeCell ref="Y10:Z10"/>
    <mergeCell ref="C11:C12"/>
    <mergeCell ref="D11:D12"/>
    <mergeCell ref="E11:E12"/>
    <mergeCell ref="F11:F12"/>
    <mergeCell ref="G11:G12"/>
    <mergeCell ref="H11:H12"/>
    <mergeCell ref="I11:I12"/>
    <mergeCell ref="J11:J12"/>
    <mergeCell ref="Z12:Z13"/>
    <mergeCell ref="Y11:Y12"/>
    <mergeCell ref="K11:K12"/>
    <mergeCell ref="M11:M12"/>
    <mergeCell ref="N11:N12"/>
    <mergeCell ref="O11:V11"/>
    <mergeCell ref="O12:O13"/>
    <mergeCell ref="P12:P13"/>
    <mergeCell ref="Q12:Q13"/>
    <mergeCell ref="R12:R13"/>
    <mergeCell ref="S12:S13"/>
    <mergeCell ref="T12:T13"/>
    <mergeCell ref="U12:U13"/>
    <mergeCell ref="V12:V13"/>
    <mergeCell ref="L11:L12"/>
  </mergeCells>
  <pageMargins left="0.70866141732283472" right="0.70866141732283472" top="0.74803149606299213" bottom="0.74803149606299213" header="0.31496062992125984" footer="0.31496062992125984"/>
  <pageSetup paperSize="9" scale="68" fitToWidth="41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4"/>
  <sheetViews>
    <sheetView topLeftCell="A10" workbookViewId="0">
      <pane xSplit="2" ySplit="4" topLeftCell="J14" activePane="bottomRight" state="frozen"/>
      <selection activeCell="A10" sqref="A10"/>
      <selection pane="topRight" activeCell="C10" sqref="C10"/>
      <selection pane="bottomLeft" activeCell="A14" sqref="A14"/>
      <selection pane="bottomRight" activeCell="V18" sqref="V18"/>
    </sheetView>
  </sheetViews>
  <sheetFormatPr defaultRowHeight="15" x14ac:dyDescent="0.25"/>
  <cols>
    <col min="1" max="1" width="11.7109375" customWidth="1"/>
    <col min="2" max="2" width="22.85546875" customWidth="1"/>
    <col min="3" max="3" width="17.140625" customWidth="1"/>
    <col min="4" max="5" width="17.5703125" customWidth="1"/>
    <col min="6" max="7" width="17.85546875" customWidth="1"/>
    <col min="8" max="11" width="16" customWidth="1"/>
    <col min="12" max="12" width="21.5703125" customWidth="1"/>
    <col min="13" max="13" width="16" customWidth="1"/>
    <col min="14" max="21" width="13.7109375" customWidth="1"/>
    <col min="22" max="23" width="14.5703125" customWidth="1"/>
    <col min="24" max="24" width="16.42578125" customWidth="1"/>
    <col min="25" max="25" width="13.140625" customWidth="1"/>
    <col min="26" max="26" width="13.85546875" customWidth="1"/>
    <col min="27" max="27" width="11.28515625" bestFit="1" customWidth="1"/>
  </cols>
  <sheetData>
    <row r="1" spans="1:27" ht="15" customHeight="1" x14ac:dyDescent="0.25">
      <c r="A1" s="4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" t="s">
        <v>41</v>
      </c>
    </row>
    <row r="2" spans="1:27" ht="18" customHeight="1" x14ac:dyDescent="0.25">
      <c r="A2" s="4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3" t="s">
        <v>11</v>
      </c>
    </row>
    <row r="3" spans="1:27" ht="16.5" customHeight="1" x14ac:dyDescent="0.25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43" t="s">
        <v>49</v>
      </c>
    </row>
    <row r="4" spans="1:27" ht="16.5" customHeight="1" x14ac:dyDescent="0.25">
      <c r="A4" s="4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7" s="9" customFormat="1" ht="17.25" customHeight="1" x14ac:dyDescent="0.25">
      <c r="A5" s="128" t="s">
        <v>44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</row>
    <row r="6" spans="1:27" s="9" customFormat="1" ht="18.75" customHeight="1" x14ac:dyDescent="0.25">
      <c r="A6" s="116"/>
      <c r="B6" s="116"/>
      <c r="C6" s="116"/>
      <c r="D6" s="116"/>
      <c r="E6" s="116"/>
      <c r="F6" s="116"/>
      <c r="G6" s="116"/>
      <c r="N6" s="25">
        <v>3203100000</v>
      </c>
      <c r="O6" s="116"/>
      <c r="P6" s="116"/>
      <c r="Q6" s="116"/>
      <c r="R6" s="116"/>
      <c r="S6" s="116"/>
      <c r="T6" s="116"/>
      <c r="U6" s="116"/>
      <c r="V6" s="116"/>
      <c r="W6" s="116"/>
      <c r="X6" s="116"/>
    </row>
    <row r="7" spans="1:27" ht="16.5" thickBot="1" x14ac:dyDescent="0.3">
      <c r="B7" s="7"/>
      <c r="C7" s="7"/>
      <c r="D7" s="7"/>
      <c r="E7" s="7"/>
      <c r="F7" s="7"/>
      <c r="G7" s="7"/>
      <c r="N7" s="26" t="s">
        <v>43</v>
      </c>
      <c r="O7" s="7"/>
      <c r="P7" s="7"/>
      <c r="Q7" s="7"/>
      <c r="R7" s="7"/>
      <c r="S7" s="7"/>
      <c r="T7" s="7"/>
      <c r="U7" s="7"/>
      <c r="V7" s="7"/>
      <c r="W7" s="7"/>
      <c r="X7" s="7"/>
    </row>
    <row r="8" spans="1:27" ht="26.25" customHeight="1" x14ac:dyDescent="0.25">
      <c r="A8" s="122" t="s">
        <v>1</v>
      </c>
      <c r="B8" s="118" t="s">
        <v>12</v>
      </c>
      <c r="C8" s="124" t="s">
        <v>3</v>
      </c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4"/>
      <c r="T8" s="124"/>
      <c r="U8" s="124"/>
      <c r="V8" s="124"/>
      <c r="W8" s="124"/>
      <c r="X8" s="126"/>
      <c r="Y8" s="137" t="s">
        <v>67</v>
      </c>
      <c r="Z8" s="138"/>
      <c r="AA8" s="139"/>
    </row>
    <row r="9" spans="1:27" ht="19.5" customHeight="1" x14ac:dyDescent="0.25">
      <c r="A9" s="123"/>
      <c r="B9" s="125" t="s">
        <v>2</v>
      </c>
      <c r="C9" s="125" t="s">
        <v>34</v>
      </c>
      <c r="D9" s="131" t="s">
        <v>39</v>
      </c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3"/>
      <c r="X9" s="127" t="s">
        <v>5</v>
      </c>
      <c r="Y9" s="131" t="s">
        <v>39</v>
      </c>
      <c r="Z9" s="133"/>
      <c r="AA9" s="127" t="s">
        <v>5</v>
      </c>
    </row>
    <row r="10" spans="1:27" ht="25.5" customHeight="1" x14ac:dyDescent="0.25">
      <c r="A10" s="123"/>
      <c r="B10" s="125"/>
      <c r="C10" s="125"/>
      <c r="D10" s="125" t="s">
        <v>6</v>
      </c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48" t="s">
        <v>47</v>
      </c>
      <c r="X10" s="127"/>
      <c r="Y10" s="131" t="s">
        <v>6</v>
      </c>
      <c r="Z10" s="133"/>
      <c r="AA10" s="127"/>
    </row>
    <row r="11" spans="1:27" ht="25.5" customHeight="1" x14ac:dyDescent="0.25">
      <c r="A11" s="123"/>
      <c r="B11" s="125"/>
      <c r="C11" s="125" t="s">
        <v>35</v>
      </c>
      <c r="D11" s="125" t="s">
        <v>36</v>
      </c>
      <c r="E11" s="125" t="s">
        <v>57</v>
      </c>
      <c r="F11" s="125" t="s">
        <v>37</v>
      </c>
      <c r="G11" s="129" t="s">
        <v>56</v>
      </c>
      <c r="H11" s="125" t="s">
        <v>38</v>
      </c>
      <c r="I11" s="129" t="s">
        <v>69</v>
      </c>
      <c r="J11" s="125" t="s">
        <v>54</v>
      </c>
      <c r="K11" s="129" t="s">
        <v>69</v>
      </c>
      <c r="L11" s="129" t="s">
        <v>74</v>
      </c>
      <c r="M11" s="129" t="s">
        <v>71</v>
      </c>
      <c r="N11" s="125" t="s">
        <v>10</v>
      </c>
      <c r="O11" s="125" t="s">
        <v>9</v>
      </c>
      <c r="P11" s="125"/>
      <c r="Q11" s="125"/>
      <c r="R11" s="125"/>
      <c r="S11" s="125"/>
      <c r="T11" s="125"/>
      <c r="U11" s="125"/>
      <c r="V11" s="125"/>
      <c r="W11" s="115" t="s">
        <v>9</v>
      </c>
      <c r="X11" s="127"/>
      <c r="Y11" s="125" t="s">
        <v>10</v>
      </c>
      <c r="Z11" s="115" t="s">
        <v>9</v>
      </c>
      <c r="AA11" s="127"/>
    </row>
    <row r="12" spans="1:27" ht="160.5" customHeight="1" x14ac:dyDescent="0.25">
      <c r="A12" s="123"/>
      <c r="B12" s="125"/>
      <c r="C12" s="125"/>
      <c r="D12" s="125"/>
      <c r="E12" s="125"/>
      <c r="F12" s="125"/>
      <c r="G12" s="130"/>
      <c r="H12" s="125"/>
      <c r="I12" s="130"/>
      <c r="J12" s="125"/>
      <c r="K12" s="130"/>
      <c r="L12" s="130"/>
      <c r="M12" s="130"/>
      <c r="N12" s="125"/>
      <c r="O12" s="120" t="s">
        <v>14</v>
      </c>
      <c r="P12" s="120" t="s">
        <v>15</v>
      </c>
      <c r="Q12" s="120" t="s">
        <v>16</v>
      </c>
      <c r="R12" s="134" t="s">
        <v>53</v>
      </c>
      <c r="S12" s="120" t="s">
        <v>17</v>
      </c>
      <c r="T12" s="129" t="s">
        <v>45</v>
      </c>
      <c r="U12" s="129" t="s">
        <v>46</v>
      </c>
      <c r="V12" s="125" t="s">
        <v>13</v>
      </c>
      <c r="W12" s="49" t="s">
        <v>48</v>
      </c>
      <c r="X12" s="127"/>
      <c r="Y12" s="125"/>
      <c r="Z12" s="120" t="s">
        <v>68</v>
      </c>
      <c r="AA12" s="127"/>
    </row>
    <row r="13" spans="1:27" ht="18.75" customHeight="1" x14ac:dyDescent="0.25">
      <c r="A13" s="123"/>
      <c r="B13" s="125"/>
      <c r="C13" s="115">
        <v>41040200</v>
      </c>
      <c r="D13" s="115">
        <v>41051000</v>
      </c>
      <c r="E13" s="115">
        <v>41051100</v>
      </c>
      <c r="F13" s="115">
        <v>41051200</v>
      </c>
      <c r="G13" s="115">
        <v>41051400</v>
      </c>
      <c r="H13" s="115">
        <v>41051500</v>
      </c>
      <c r="I13" s="115">
        <v>410520</v>
      </c>
      <c r="J13" s="115">
        <v>41055000</v>
      </c>
      <c r="K13" s="115">
        <v>41055100</v>
      </c>
      <c r="L13" s="115">
        <v>41055200</v>
      </c>
      <c r="M13" s="115">
        <v>41053000</v>
      </c>
      <c r="N13" s="5">
        <v>41053900</v>
      </c>
      <c r="O13" s="120"/>
      <c r="P13" s="120"/>
      <c r="Q13" s="120"/>
      <c r="R13" s="135"/>
      <c r="S13" s="120"/>
      <c r="T13" s="130"/>
      <c r="U13" s="130"/>
      <c r="V13" s="125"/>
      <c r="W13" s="119">
        <v>41052600</v>
      </c>
      <c r="X13" s="127"/>
      <c r="Y13" s="5">
        <v>3719770</v>
      </c>
      <c r="Z13" s="120"/>
      <c r="AA13" s="127"/>
    </row>
    <row r="14" spans="1:27" ht="26.25" customHeight="1" x14ac:dyDescent="0.25">
      <c r="A14" s="117" t="s">
        <v>32</v>
      </c>
      <c r="B14" s="16" t="s">
        <v>33</v>
      </c>
      <c r="C14" s="10"/>
      <c r="D14" s="18"/>
      <c r="E14" s="18"/>
      <c r="F14" s="18"/>
      <c r="G14" s="60"/>
      <c r="H14" s="18"/>
      <c r="I14" s="18"/>
      <c r="J14" s="18"/>
      <c r="K14" s="18"/>
      <c r="L14" s="18"/>
      <c r="M14" s="18"/>
      <c r="N14" s="11">
        <f t="shared" ref="N14:N21" si="0">SUM(O14:V14)</f>
        <v>-1000</v>
      </c>
      <c r="O14" s="12">
        <v>-1000</v>
      </c>
      <c r="P14" s="12"/>
      <c r="Q14" s="12"/>
      <c r="R14" s="12"/>
      <c r="S14" s="12"/>
      <c r="T14" s="13"/>
      <c r="U14" s="13"/>
      <c r="V14" s="13"/>
      <c r="W14" s="12"/>
      <c r="X14" s="58">
        <f>SUM(C14:N14)+W14</f>
        <v>-1000</v>
      </c>
      <c r="Y14" s="11"/>
      <c r="Z14" s="12"/>
      <c r="AA14" s="58">
        <f>Y14</f>
        <v>0</v>
      </c>
    </row>
    <row r="15" spans="1:27" ht="57" customHeight="1" x14ac:dyDescent="0.25">
      <c r="A15" s="33" t="s">
        <v>30</v>
      </c>
      <c r="B15" s="34" t="s">
        <v>31</v>
      </c>
      <c r="C15" s="11"/>
      <c r="D15" s="11"/>
      <c r="E15" s="11"/>
      <c r="F15" s="11"/>
      <c r="G15" s="61"/>
      <c r="H15" s="11"/>
      <c r="I15" s="11"/>
      <c r="J15" s="11"/>
      <c r="K15" s="11"/>
      <c r="L15" s="11"/>
      <c r="M15" s="11"/>
      <c r="N15" s="11">
        <f>SUM(O15:V15)</f>
        <v>-80049</v>
      </c>
      <c r="O15" s="11"/>
      <c r="P15" s="11"/>
      <c r="Q15" s="11"/>
      <c r="R15" s="11"/>
      <c r="S15" s="11"/>
      <c r="T15" s="11"/>
      <c r="U15" s="11"/>
      <c r="V15" s="11">
        <v>-80049</v>
      </c>
      <c r="W15" s="11"/>
      <c r="X15" s="58">
        <f t="shared" ref="X15:X21" si="1">SUM(C15:N15)</f>
        <v>-80049</v>
      </c>
      <c r="Y15" s="42"/>
      <c r="Z15" s="11"/>
      <c r="AA15" s="58">
        <f t="shared" ref="AA15:AA21" si="2">Y15</f>
        <v>0</v>
      </c>
    </row>
    <row r="16" spans="1:27" ht="19.5" customHeight="1" x14ac:dyDescent="0.25">
      <c r="A16" s="36" t="s">
        <v>18</v>
      </c>
      <c r="B16" s="17" t="s">
        <v>19</v>
      </c>
      <c r="C16" s="14"/>
      <c r="D16" s="12"/>
      <c r="E16" s="12"/>
      <c r="F16" s="12"/>
      <c r="G16" s="62"/>
      <c r="H16" s="12"/>
      <c r="I16" s="12"/>
      <c r="J16" s="12"/>
      <c r="K16" s="12"/>
      <c r="L16" s="12"/>
      <c r="M16" s="12"/>
      <c r="N16" s="11">
        <f t="shared" si="0"/>
        <v>0</v>
      </c>
      <c r="O16" s="11"/>
      <c r="P16" s="11"/>
      <c r="Q16" s="11"/>
      <c r="R16" s="11"/>
      <c r="S16" s="11"/>
      <c r="T16" s="42"/>
      <c r="U16" s="42"/>
      <c r="V16" s="11"/>
      <c r="W16" s="11"/>
      <c r="X16" s="58">
        <f t="shared" si="1"/>
        <v>0</v>
      </c>
      <c r="Y16" s="42"/>
      <c r="Z16" s="11"/>
      <c r="AA16" s="58">
        <f t="shared" si="2"/>
        <v>0</v>
      </c>
    </row>
    <row r="17" spans="1:27" ht="19.5" customHeight="1" x14ac:dyDescent="0.25">
      <c r="A17" s="36" t="s">
        <v>20</v>
      </c>
      <c r="B17" s="17" t="s">
        <v>21</v>
      </c>
      <c r="C17" s="14"/>
      <c r="D17" s="12"/>
      <c r="E17" s="12"/>
      <c r="F17" s="12"/>
      <c r="G17" s="62"/>
      <c r="H17" s="12"/>
      <c r="I17" s="12"/>
      <c r="J17" s="12"/>
      <c r="K17" s="12"/>
      <c r="L17" s="12"/>
      <c r="M17" s="12"/>
      <c r="N17" s="11">
        <f t="shared" si="0"/>
        <v>50000</v>
      </c>
      <c r="O17" s="11"/>
      <c r="P17" s="11"/>
      <c r="Q17" s="11"/>
      <c r="R17" s="11"/>
      <c r="S17" s="11"/>
      <c r="T17" s="42"/>
      <c r="U17" s="42"/>
      <c r="V17" s="11">
        <v>50000</v>
      </c>
      <c r="W17" s="11"/>
      <c r="X17" s="58">
        <f t="shared" si="1"/>
        <v>50000</v>
      </c>
      <c r="Y17" s="42"/>
      <c r="Z17" s="11"/>
      <c r="AA17" s="58">
        <f t="shared" si="2"/>
        <v>0</v>
      </c>
    </row>
    <row r="18" spans="1:27" ht="57" customHeight="1" x14ac:dyDescent="0.25">
      <c r="A18" s="36" t="s">
        <v>22</v>
      </c>
      <c r="B18" s="17" t="s">
        <v>23</v>
      </c>
      <c r="C18" s="14"/>
      <c r="D18" s="12"/>
      <c r="E18" s="12"/>
      <c r="F18" s="12"/>
      <c r="G18" s="62"/>
      <c r="H18" s="12"/>
      <c r="I18" s="12"/>
      <c r="J18" s="12"/>
      <c r="K18" s="12"/>
      <c r="L18" s="12"/>
      <c r="M18" s="12"/>
      <c r="N18" s="11">
        <f t="shared" si="0"/>
        <v>0</v>
      </c>
      <c r="O18" s="11"/>
      <c r="P18" s="11"/>
      <c r="Q18" s="11"/>
      <c r="R18" s="11"/>
      <c r="S18" s="11"/>
      <c r="T18" s="42"/>
      <c r="U18" s="42"/>
      <c r="V18" s="11"/>
      <c r="W18" s="11"/>
      <c r="X18" s="58">
        <f t="shared" si="1"/>
        <v>0</v>
      </c>
      <c r="Y18" s="42"/>
      <c r="Z18" s="11"/>
      <c r="AA18" s="58">
        <f t="shared" si="2"/>
        <v>0</v>
      </c>
    </row>
    <row r="19" spans="1:27" ht="57" customHeight="1" x14ac:dyDescent="0.25">
      <c r="A19" s="36" t="s">
        <v>24</v>
      </c>
      <c r="B19" s="17" t="s">
        <v>25</v>
      </c>
      <c r="C19" s="14"/>
      <c r="D19" s="12"/>
      <c r="E19" s="12"/>
      <c r="F19" s="12"/>
      <c r="G19" s="62"/>
      <c r="H19" s="12"/>
      <c r="I19" s="12"/>
      <c r="J19" s="12"/>
      <c r="K19" s="12"/>
      <c r="L19" s="12"/>
      <c r="M19" s="12"/>
      <c r="N19" s="11">
        <f t="shared" si="0"/>
        <v>0</v>
      </c>
      <c r="O19" s="11"/>
      <c r="P19" s="11"/>
      <c r="Q19" s="11"/>
      <c r="R19" s="11"/>
      <c r="S19" s="11"/>
      <c r="T19" s="42"/>
      <c r="U19" s="11"/>
      <c r="V19" s="11"/>
      <c r="W19" s="11"/>
      <c r="X19" s="58">
        <f t="shared" si="1"/>
        <v>0</v>
      </c>
      <c r="Y19" s="42"/>
      <c r="Z19" s="11"/>
      <c r="AA19" s="58">
        <f t="shared" si="2"/>
        <v>0</v>
      </c>
    </row>
    <row r="20" spans="1:27" ht="57" customHeight="1" x14ac:dyDescent="0.25">
      <c r="A20" s="36" t="s">
        <v>26</v>
      </c>
      <c r="B20" s="17" t="s">
        <v>27</v>
      </c>
      <c r="C20" s="14"/>
      <c r="D20" s="12"/>
      <c r="E20" s="12"/>
      <c r="F20" s="12"/>
      <c r="G20" s="62"/>
      <c r="H20" s="12"/>
      <c r="I20" s="12"/>
      <c r="J20" s="12"/>
      <c r="K20" s="12"/>
      <c r="L20" s="12"/>
      <c r="M20" s="12"/>
      <c r="N20" s="11">
        <f t="shared" si="0"/>
        <v>173690</v>
      </c>
      <c r="O20" s="11"/>
      <c r="P20" s="11"/>
      <c r="Q20" s="11"/>
      <c r="R20" s="11"/>
      <c r="S20" s="11"/>
      <c r="T20" s="42"/>
      <c r="U20" s="42"/>
      <c r="V20" s="11">
        <v>173690</v>
      </c>
      <c r="W20" s="11"/>
      <c r="X20" s="58">
        <f t="shared" si="1"/>
        <v>173690</v>
      </c>
      <c r="Y20" s="42"/>
      <c r="Z20" s="11"/>
      <c r="AA20" s="58">
        <f t="shared" si="2"/>
        <v>0</v>
      </c>
    </row>
    <row r="21" spans="1:27" ht="57" customHeight="1" x14ac:dyDescent="0.25">
      <c r="A21" s="36" t="s">
        <v>28</v>
      </c>
      <c r="B21" s="17" t="s">
        <v>29</v>
      </c>
      <c r="C21" s="14"/>
      <c r="D21" s="12"/>
      <c r="E21" s="12"/>
      <c r="F21" s="12"/>
      <c r="G21" s="62"/>
      <c r="H21" s="12"/>
      <c r="I21" s="12"/>
      <c r="J21" s="12"/>
      <c r="K21" s="12"/>
      <c r="L21" s="12"/>
      <c r="M21" s="12"/>
      <c r="N21" s="11">
        <f t="shared" si="0"/>
        <v>0</v>
      </c>
      <c r="O21" s="11"/>
      <c r="P21" s="11"/>
      <c r="Q21" s="11"/>
      <c r="R21" s="11"/>
      <c r="S21" s="11"/>
      <c r="T21" s="42"/>
      <c r="U21" s="42"/>
      <c r="V21" s="11"/>
      <c r="W21" s="11"/>
      <c r="X21" s="58">
        <f t="shared" si="1"/>
        <v>0</v>
      </c>
      <c r="Y21" s="42"/>
      <c r="Z21" s="11"/>
      <c r="AA21" s="58">
        <f t="shared" si="2"/>
        <v>0</v>
      </c>
    </row>
    <row r="22" spans="1:27" ht="57" customHeight="1" thickBot="1" x14ac:dyDescent="0.3">
      <c r="A22" s="37" t="s">
        <v>7</v>
      </c>
      <c r="B22" s="38" t="s">
        <v>8</v>
      </c>
      <c r="C22" s="39">
        <f t="shared" ref="C22:M22" si="3">SUM(C14:C21)</f>
        <v>0</v>
      </c>
      <c r="D22" s="39">
        <f t="shared" si="3"/>
        <v>0</v>
      </c>
      <c r="E22" s="39">
        <f t="shared" si="3"/>
        <v>0</v>
      </c>
      <c r="F22" s="39">
        <f t="shared" si="3"/>
        <v>0</v>
      </c>
      <c r="G22" s="39">
        <f t="shared" si="3"/>
        <v>0</v>
      </c>
      <c r="H22" s="39">
        <f t="shared" si="3"/>
        <v>0</v>
      </c>
      <c r="I22" s="39">
        <f t="shared" si="3"/>
        <v>0</v>
      </c>
      <c r="J22" s="39">
        <f t="shared" si="3"/>
        <v>0</v>
      </c>
      <c r="K22" s="39">
        <f t="shared" si="3"/>
        <v>0</v>
      </c>
      <c r="L22" s="39">
        <f t="shared" si="3"/>
        <v>0</v>
      </c>
      <c r="M22" s="39">
        <f t="shared" si="3"/>
        <v>0</v>
      </c>
      <c r="N22" s="39">
        <f>SUM(N14:N21)</f>
        <v>142641</v>
      </c>
      <c r="O22" s="39">
        <f t="shared" ref="O22:W22" si="4">SUM(O14:O21)</f>
        <v>-1000</v>
      </c>
      <c r="P22" s="39">
        <f t="shared" si="4"/>
        <v>0</v>
      </c>
      <c r="Q22" s="39">
        <f t="shared" si="4"/>
        <v>0</v>
      </c>
      <c r="R22" s="39">
        <f t="shared" si="4"/>
        <v>0</v>
      </c>
      <c r="S22" s="39">
        <f t="shared" si="4"/>
        <v>0</v>
      </c>
      <c r="T22" s="39">
        <f t="shared" si="4"/>
        <v>0</v>
      </c>
      <c r="U22" s="39">
        <f t="shared" si="4"/>
        <v>0</v>
      </c>
      <c r="V22" s="39">
        <f t="shared" si="4"/>
        <v>143641</v>
      </c>
      <c r="W22" s="39">
        <f t="shared" si="4"/>
        <v>0</v>
      </c>
      <c r="X22" s="59">
        <f>SUM(C22:N22)+W22</f>
        <v>142641</v>
      </c>
      <c r="Y22" s="39">
        <f>SUM(Y14:Y21)</f>
        <v>0</v>
      </c>
      <c r="Z22" s="39">
        <f t="shared" ref="Z22" si="5">SUM(Z14:Z21)</f>
        <v>0</v>
      </c>
      <c r="AA22" s="59">
        <f>Y22</f>
        <v>0</v>
      </c>
    </row>
    <row r="23" spans="1:27" ht="57" customHeight="1" x14ac:dyDescent="0.25">
      <c r="A23" s="1"/>
    </row>
    <row r="24" spans="1:27" ht="150.75" customHeight="1" x14ac:dyDescent="0.25">
      <c r="A24" s="19" t="s">
        <v>40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</row>
  </sheetData>
  <mergeCells count="35">
    <mergeCell ref="A5:X5"/>
    <mergeCell ref="A8:A13"/>
    <mergeCell ref="C8:X8"/>
    <mergeCell ref="Y8:AA8"/>
    <mergeCell ref="B9:B13"/>
    <mergeCell ref="C9:C10"/>
    <mergeCell ref="D9:W9"/>
    <mergeCell ref="X9:X13"/>
    <mergeCell ref="Y9:Z9"/>
    <mergeCell ref="AA9:AA13"/>
    <mergeCell ref="D10:V10"/>
    <mergeCell ref="Y10:Z10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O11:V11"/>
    <mergeCell ref="O12:O13"/>
    <mergeCell ref="P12:P13"/>
    <mergeCell ref="Q12:Q13"/>
    <mergeCell ref="R12:R13"/>
    <mergeCell ref="S12:S13"/>
    <mergeCell ref="T12:T13"/>
    <mergeCell ref="U12:U13"/>
    <mergeCell ref="V12:V13"/>
    <mergeCell ref="Z12:Z13"/>
    <mergeCell ref="Y11:Y1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tabSelected="1" topLeftCell="A2" workbookViewId="0">
      <selection activeCell="I8" sqref="I8"/>
    </sheetView>
  </sheetViews>
  <sheetFormatPr defaultRowHeight="15" x14ac:dyDescent="0.25"/>
  <cols>
    <col min="1" max="1" width="11.7109375" customWidth="1"/>
    <col min="2" max="2" width="22.85546875" customWidth="1"/>
    <col min="3" max="3" width="17.5703125" hidden="1" customWidth="1"/>
    <col min="4" max="4" width="15.140625" customWidth="1"/>
    <col min="5" max="5" width="12" customWidth="1"/>
    <col min="6" max="6" width="14.5703125" customWidth="1"/>
    <col min="7" max="7" width="15.7109375" customWidth="1"/>
  </cols>
  <sheetData>
    <row r="1" spans="1:7" ht="15" customHeight="1" x14ac:dyDescent="0.25">
      <c r="A1" s="4"/>
      <c r="B1" s="2"/>
      <c r="C1" s="2"/>
      <c r="D1" s="2"/>
      <c r="E1" s="2"/>
      <c r="F1" s="2"/>
      <c r="G1" s="3" t="s">
        <v>77</v>
      </c>
    </row>
    <row r="2" spans="1:7" ht="18" customHeight="1" x14ac:dyDescent="0.25">
      <c r="A2" s="4"/>
      <c r="B2" s="2"/>
      <c r="C2" s="2"/>
      <c r="D2" s="2"/>
      <c r="E2" s="2"/>
      <c r="F2" s="2"/>
      <c r="G2" s="3" t="s">
        <v>11</v>
      </c>
    </row>
    <row r="3" spans="1:7" ht="16.5" customHeight="1" x14ac:dyDescent="0.25">
      <c r="A3" s="4"/>
      <c r="B3" s="2"/>
      <c r="C3" s="2"/>
      <c r="D3" s="2"/>
      <c r="E3" s="2"/>
      <c r="F3" s="2"/>
      <c r="G3" s="43" t="s">
        <v>78</v>
      </c>
    </row>
    <row r="4" spans="1:7" ht="16.5" customHeight="1" x14ac:dyDescent="0.25">
      <c r="A4" s="136" t="s">
        <v>50</v>
      </c>
      <c r="B4" s="136"/>
      <c r="C4" s="136"/>
      <c r="D4" s="136"/>
      <c r="E4" s="136"/>
      <c r="F4" s="136"/>
      <c r="G4" s="136"/>
    </row>
    <row r="5" spans="1:7" s="9" customFormat="1" ht="17.25" customHeight="1" x14ac:dyDescent="0.25">
      <c r="A5" s="128" t="s">
        <v>51</v>
      </c>
      <c r="B5" s="128"/>
      <c r="C5" s="128"/>
      <c r="D5" s="128"/>
      <c r="E5" s="128"/>
      <c r="F5" s="128"/>
      <c r="G5" s="128"/>
    </row>
    <row r="6" spans="1:7" s="9" customFormat="1" ht="18.75" customHeight="1" x14ac:dyDescent="0.25">
      <c r="A6" s="116"/>
      <c r="B6" s="116"/>
      <c r="C6" s="116"/>
      <c r="D6" s="25">
        <v>3203100000</v>
      </c>
      <c r="E6" s="116"/>
      <c r="F6" s="116"/>
      <c r="G6" s="116"/>
    </row>
    <row r="7" spans="1:7" ht="16.5" thickBot="1" x14ac:dyDescent="0.3">
      <c r="B7" s="7"/>
      <c r="C7" s="7"/>
      <c r="D7" s="26" t="s">
        <v>43</v>
      </c>
      <c r="E7" s="7"/>
      <c r="F7" s="7"/>
      <c r="G7" s="7"/>
    </row>
    <row r="8" spans="1:7" ht="26.25" customHeight="1" x14ac:dyDescent="0.25">
      <c r="A8" s="122" t="s">
        <v>1</v>
      </c>
      <c r="B8" s="118" t="s">
        <v>12</v>
      </c>
      <c r="C8" s="124"/>
      <c r="D8" s="124"/>
      <c r="E8" s="124"/>
      <c r="F8" s="124"/>
      <c r="G8" s="126"/>
    </row>
    <row r="9" spans="1:7" ht="19.5" customHeight="1" x14ac:dyDescent="0.25">
      <c r="A9" s="123"/>
      <c r="B9" s="125" t="s">
        <v>2</v>
      </c>
      <c r="C9" s="131" t="s">
        <v>39</v>
      </c>
      <c r="D9" s="132"/>
      <c r="E9" s="132"/>
      <c r="F9" s="132"/>
      <c r="G9" s="127" t="s">
        <v>5</v>
      </c>
    </row>
    <row r="10" spans="1:7" ht="25.5" customHeight="1" x14ac:dyDescent="0.25">
      <c r="A10" s="123"/>
      <c r="B10" s="125"/>
      <c r="C10" s="125" t="s">
        <v>6</v>
      </c>
      <c r="D10" s="125"/>
      <c r="E10" s="125"/>
      <c r="F10" s="125"/>
      <c r="G10" s="127"/>
    </row>
    <row r="11" spans="1:7" ht="25.5" customHeight="1" x14ac:dyDescent="0.25">
      <c r="A11" s="123"/>
      <c r="B11" s="125"/>
      <c r="C11" s="129" t="s">
        <v>36</v>
      </c>
      <c r="D11" s="125" t="s">
        <v>10</v>
      </c>
      <c r="E11" s="125" t="s">
        <v>9</v>
      </c>
      <c r="F11" s="125"/>
      <c r="G11" s="127"/>
    </row>
    <row r="12" spans="1:7" s="99" customFormat="1" ht="169.5" customHeight="1" x14ac:dyDescent="0.2">
      <c r="A12" s="123"/>
      <c r="B12" s="125"/>
      <c r="C12" s="130"/>
      <c r="D12" s="125"/>
      <c r="E12" s="120" t="s">
        <v>14</v>
      </c>
      <c r="F12" s="125" t="s">
        <v>13</v>
      </c>
      <c r="G12" s="127"/>
    </row>
    <row r="13" spans="1:7" ht="18.75" customHeight="1" x14ac:dyDescent="0.25">
      <c r="A13" s="123"/>
      <c r="B13" s="125"/>
      <c r="C13" s="115">
        <v>41051000</v>
      </c>
      <c r="D13" s="5">
        <v>41053900</v>
      </c>
      <c r="E13" s="120"/>
      <c r="F13" s="125"/>
      <c r="G13" s="127"/>
    </row>
    <row r="14" spans="1:7" ht="25.5" x14ac:dyDescent="0.25">
      <c r="A14" s="117" t="s">
        <v>32</v>
      </c>
      <c r="B14" s="16" t="s">
        <v>33</v>
      </c>
      <c r="C14" s="60">
        <v>539800</v>
      </c>
      <c r="D14" s="61">
        <v>478140</v>
      </c>
      <c r="E14" s="62">
        <v>36500</v>
      </c>
      <c r="F14" s="60">
        <v>0</v>
      </c>
      <c r="G14" s="63">
        <v>35190086</v>
      </c>
    </row>
    <row r="15" spans="1:7" ht="25.5" x14ac:dyDescent="0.25">
      <c r="A15" s="33" t="s">
        <v>30</v>
      </c>
      <c r="B15" s="34" t="s">
        <v>31</v>
      </c>
      <c r="C15" s="61">
        <v>0</v>
      </c>
      <c r="D15" s="61">
        <v>1423613</v>
      </c>
      <c r="E15" s="61">
        <v>0</v>
      </c>
      <c r="F15" s="61">
        <v>1403613</v>
      </c>
      <c r="G15" s="63">
        <v>4031513</v>
      </c>
    </row>
    <row r="16" spans="1:7" ht="38.25" hidden="1" x14ac:dyDescent="0.25">
      <c r="A16" s="36" t="s">
        <v>18</v>
      </c>
      <c r="B16" s="17" t="s">
        <v>65</v>
      </c>
      <c r="C16" s="62">
        <v>0</v>
      </c>
      <c r="D16" s="61">
        <v>906990</v>
      </c>
      <c r="E16" s="61">
        <v>0</v>
      </c>
      <c r="F16" s="61">
        <v>906990</v>
      </c>
      <c r="G16" s="63">
        <v>1620290</v>
      </c>
    </row>
    <row r="17" spans="1:8" ht="38.25" x14ac:dyDescent="0.25">
      <c r="A17" s="36" t="s">
        <v>20</v>
      </c>
      <c r="B17" s="17" t="s">
        <v>64</v>
      </c>
      <c r="C17" s="62">
        <v>0</v>
      </c>
      <c r="D17" s="61">
        <v>2324977</v>
      </c>
      <c r="E17" s="61">
        <v>0</v>
      </c>
      <c r="F17" s="61">
        <v>2324977</v>
      </c>
      <c r="G17" s="63">
        <v>3857677</v>
      </c>
    </row>
    <row r="18" spans="1:8" ht="38.25" hidden="1" x14ac:dyDescent="0.25">
      <c r="A18" s="36" t="s">
        <v>22</v>
      </c>
      <c r="B18" s="17" t="s">
        <v>63</v>
      </c>
      <c r="C18" s="62">
        <v>0</v>
      </c>
      <c r="D18" s="61">
        <v>533420</v>
      </c>
      <c r="E18" s="61">
        <v>0</v>
      </c>
      <c r="F18" s="61">
        <v>528420</v>
      </c>
      <c r="G18" s="63">
        <v>1670420</v>
      </c>
    </row>
    <row r="19" spans="1:8" ht="38.25" hidden="1" x14ac:dyDescent="0.25">
      <c r="A19" s="36" t="s">
        <v>24</v>
      </c>
      <c r="B19" s="17" t="s">
        <v>62</v>
      </c>
      <c r="C19" s="62">
        <v>0</v>
      </c>
      <c r="D19" s="61">
        <v>876773</v>
      </c>
      <c r="E19" s="61">
        <v>0</v>
      </c>
      <c r="F19" s="61">
        <v>582698</v>
      </c>
      <c r="G19" s="63">
        <v>1523573</v>
      </c>
    </row>
    <row r="20" spans="1:8" ht="38.25" x14ac:dyDescent="0.25">
      <c r="A20" s="36" t="s">
        <v>26</v>
      </c>
      <c r="B20" s="17" t="s">
        <v>60</v>
      </c>
      <c r="C20" s="62">
        <v>0</v>
      </c>
      <c r="D20" s="61">
        <v>928156</v>
      </c>
      <c r="E20" s="61">
        <v>0</v>
      </c>
      <c r="F20" s="61">
        <v>928156</v>
      </c>
      <c r="G20" s="63">
        <v>1721856</v>
      </c>
    </row>
    <row r="21" spans="1:8" ht="38.25" hidden="1" x14ac:dyDescent="0.25">
      <c r="A21" s="36" t="s">
        <v>28</v>
      </c>
      <c r="B21" s="17" t="s">
        <v>61</v>
      </c>
      <c r="C21" s="62">
        <v>0</v>
      </c>
      <c r="D21" s="61">
        <v>720690</v>
      </c>
      <c r="E21" s="61">
        <v>0</v>
      </c>
      <c r="F21" s="61">
        <v>633090</v>
      </c>
      <c r="G21" s="63">
        <v>1533090</v>
      </c>
    </row>
    <row r="22" spans="1:8" ht="15.75" thickBot="1" x14ac:dyDescent="0.3">
      <c r="A22" s="37" t="s">
        <v>7</v>
      </c>
      <c r="B22" s="38" t="s">
        <v>8</v>
      </c>
      <c r="C22" s="66">
        <v>539800</v>
      </c>
      <c r="D22" s="66">
        <v>8192759</v>
      </c>
      <c r="E22" s="66">
        <v>36500</v>
      </c>
      <c r="F22" s="66">
        <v>7307944</v>
      </c>
      <c r="G22" s="67">
        <v>51148505</v>
      </c>
    </row>
    <row r="23" spans="1:8" x14ac:dyDescent="0.25">
      <c r="A23" s="1"/>
    </row>
    <row r="24" spans="1:8" ht="15.75" x14ac:dyDescent="0.25">
      <c r="A24" s="19" t="s">
        <v>76</v>
      </c>
      <c r="B24" s="19"/>
      <c r="C24" s="19"/>
      <c r="D24" s="19"/>
      <c r="E24" s="19"/>
      <c r="F24" s="19"/>
      <c r="G24" s="19"/>
      <c r="H24" s="6"/>
    </row>
  </sheetData>
  <mergeCells count="13">
    <mergeCell ref="A4:G4"/>
    <mergeCell ref="A5:G5"/>
    <mergeCell ref="A8:A13"/>
    <mergeCell ref="C8:G8"/>
    <mergeCell ref="B9:B13"/>
    <mergeCell ref="C9:F9"/>
    <mergeCell ref="G9:G13"/>
    <mergeCell ref="E12:E13"/>
    <mergeCell ref="F12:F13"/>
    <mergeCell ref="D11:D12"/>
    <mergeCell ref="E11:F11"/>
    <mergeCell ref="C10:F10"/>
    <mergeCell ref="C11:C12"/>
  </mergeCells>
  <pageMargins left="0.70866141732283472" right="0.70866141732283472" top="0.74803149606299213" bottom="0.74803149606299213" header="0.31496062992125984" footer="0.31496062992125984"/>
  <pageSetup paperSize="9" scale="94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23</vt:i4>
      </vt:variant>
    </vt:vector>
  </HeadingPairs>
  <TitlesOfParts>
    <vt:vector size="23" baseType="lpstr">
      <vt:lpstr>2020</vt:lpstr>
      <vt:lpstr>2020.</vt:lpstr>
      <vt:lpstr>28.02.20</vt:lpstr>
      <vt:lpstr>3</vt:lpstr>
      <vt:lpstr>26.03.20</vt:lpstr>
      <vt:lpstr>4</vt:lpstr>
      <vt:lpstr>23.04.20</vt:lpstr>
      <vt:lpstr>5</vt:lpstr>
      <vt:lpstr>28.05.20</vt:lpstr>
      <vt:lpstr>6</vt:lpstr>
      <vt:lpstr>25.06.20</vt:lpstr>
      <vt:lpstr>7</vt:lpstr>
      <vt:lpstr>23.07.20</vt:lpstr>
      <vt:lpstr>8</vt:lpstr>
      <vt:lpstr>27.08.20</vt:lpstr>
      <vt:lpstr>9</vt:lpstr>
      <vt:lpstr>24.09.20</vt:lpstr>
      <vt:lpstr>10</vt:lpstr>
      <vt:lpstr>08.10.20</vt:lpstr>
      <vt:lpstr>10-2</vt:lpstr>
      <vt:lpstr>17.11.20</vt:lpstr>
      <vt:lpstr>12</vt:lpstr>
      <vt:lpstr>10.12.20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2020-12-09T11:06:08Z</dcterms:modified>
</cp:coreProperties>
</file>