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2 сесія\"/>
    </mc:Choice>
  </mc:AlternateContent>
  <xr:revisionPtr revIDLastSave="0" documentId="13_ncr:1_{42616308-5517-418E-B3BB-FEB77286839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5" sheetId="6" r:id="rId1"/>
  </sheets>
  <definedNames>
    <definedName name="_xlnm.Print_Area" localSheetId="0">'5'!$A$1:$X$133</definedName>
  </definedNames>
  <calcPr calcId="191029"/>
</workbook>
</file>

<file path=xl/calcChain.xml><?xml version="1.0" encoding="utf-8"?>
<calcChain xmlns="http://schemas.openxmlformats.org/spreadsheetml/2006/main">
  <c r="R72" i="6" l="1"/>
  <c r="S72" i="6"/>
  <c r="N69" i="6"/>
  <c r="O69" i="6"/>
  <c r="P69" i="6"/>
  <c r="Q69" i="6"/>
  <c r="R69" i="6"/>
  <c r="S69" i="6"/>
  <c r="N60" i="6"/>
  <c r="O60" i="6"/>
  <c r="P60" i="6"/>
  <c r="Q60" i="6"/>
  <c r="R60" i="6"/>
  <c r="S60" i="6"/>
  <c r="P118" i="6"/>
  <c r="Q118" i="6"/>
  <c r="R118" i="6"/>
  <c r="S118" i="6"/>
  <c r="N118" i="6"/>
  <c r="O118" i="6"/>
  <c r="N124" i="6"/>
  <c r="O124" i="6"/>
  <c r="P124" i="6"/>
  <c r="Q124" i="6"/>
  <c r="R124" i="6"/>
  <c r="S124" i="6"/>
  <c r="E124" i="6" l="1"/>
  <c r="D124" i="6"/>
  <c r="D118" i="6"/>
  <c r="M124" i="6"/>
  <c r="M69" i="6"/>
  <c r="E69" i="6"/>
  <c r="D69" i="6"/>
  <c r="M60" i="6"/>
  <c r="N72" i="6" l="1"/>
  <c r="M72" i="6"/>
  <c r="D72" i="6"/>
  <c r="E72" i="6"/>
  <c r="M118" i="6" l="1"/>
  <c r="E118" i="6"/>
  <c r="S94" i="6"/>
  <c r="N94" i="6"/>
  <c r="M94" i="6"/>
  <c r="E94" i="6"/>
  <c r="D94" i="6"/>
  <c r="N125" i="6" l="1"/>
  <c r="E60" i="6"/>
  <c r="D60" i="6"/>
  <c r="Q97" i="6" l="1"/>
  <c r="O97" i="6"/>
  <c r="M97" i="6"/>
  <c r="E97" i="6"/>
  <c r="D97" i="6"/>
  <c r="D125" i="6" s="1"/>
  <c r="E44" i="6" l="1"/>
  <c r="E73" i="6" s="1"/>
  <c r="D44" i="6"/>
  <c r="D73" i="6" s="1"/>
  <c r="R44" i="6"/>
  <c r="R73" i="6" s="1"/>
  <c r="N44" i="6"/>
  <c r="N73" i="6" s="1"/>
  <c r="M44" i="6"/>
  <c r="M73" i="6" s="1"/>
  <c r="Q125" i="6" l="1"/>
  <c r="Q72" i="6"/>
  <c r="S73" i="6"/>
  <c r="S74" i="6" s="1"/>
  <c r="P72" i="6"/>
  <c r="R94" i="6"/>
  <c r="M125" i="6"/>
  <c r="E125" i="6"/>
  <c r="P94" i="6"/>
  <c r="P125" i="6" s="1"/>
  <c r="X125" i="6"/>
  <c r="X126" i="6" s="1"/>
  <c r="V125" i="6"/>
  <c r="V126" i="6" s="1"/>
  <c r="O73" i="6"/>
  <c r="O74" i="6" s="1"/>
  <c r="R74" i="6"/>
  <c r="Q73" i="6"/>
  <c r="O125" i="6" l="1"/>
  <c r="O126" i="6" s="1"/>
  <c r="O127" i="6" s="1"/>
  <c r="R125" i="6"/>
  <c r="R126" i="6" s="1"/>
  <c r="Q74" i="6"/>
  <c r="N126" i="6"/>
  <c r="P126" i="6"/>
  <c r="N74" i="6"/>
  <c r="P73" i="6"/>
  <c r="P74" i="6" s="1"/>
  <c r="E126" i="6"/>
  <c r="D126" i="6"/>
  <c r="M74" i="6"/>
  <c r="E74" i="6"/>
  <c r="Q126" i="6"/>
  <c r="S125" i="6"/>
  <c r="S126" i="6" s="1"/>
  <c r="M126" i="6"/>
  <c r="D74" i="6"/>
  <c r="N127" i="6" l="1"/>
  <c r="P127" i="6"/>
  <c r="M127" i="6"/>
  <c r="E127" i="6"/>
  <c r="D127" i="6"/>
  <c r="R127" i="6"/>
  <c r="S127" i="6"/>
  <c r="Q127" i="6"/>
</calcChain>
</file>

<file path=xl/sharedStrings.xml><?xml version="1.0" encoding="utf-8"?>
<sst xmlns="http://schemas.openxmlformats.org/spreadsheetml/2006/main" count="986" uniqueCount="209">
  <si>
    <t>№ з/п</t>
  </si>
  <si>
    <t>(підпис)</t>
  </si>
  <si>
    <t>І кв.</t>
  </si>
  <si>
    <t>ІІ кв.</t>
  </si>
  <si>
    <t>ІІІ кв.</t>
  </si>
  <si>
    <t>ІV кв.</t>
  </si>
  <si>
    <t xml:space="preserve"> 1.1</t>
  </si>
  <si>
    <t xml:space="preserve">  1.1.1</t>
  </si>
  <si>
    <t xml:space="preserve">  1.1.2</t>
  </si>
  <si>
    <t xml:space="preserve">  1.2.</t>
  </si>
  <si>
    <t xml:space="preserve">  2.1.1</t>
  </si>
  <si>
    <t xml:space="preserve">  2.1.2</t>
  </si>
  <si>
    <t>х </t>
  </si>
  <si>
    <t xml:space="preserve">загальна сума </t>
  </si>
  <si>
    <t>ВОДОПОСТАЧАННЯ</t>
  </si>
  <si>
    <t>ВОДОВІДВЕДЕННЯ</t>
  </si>
  <si>
    <t>1.1.3.</t>
  </si>
  <si>
    <t>1.2.1.</t>
  </si>
  <si>
    <t>виробничі інвестиції з прибутку</t>
  </si>
  <si>
    <t>х</t>
  </si>
  <si>
    <t>1.1.5</t>
  </si>
  <si>
    <t xml:space="preserve">  1.1.6</t>
  </si>
  <si>
    <t>1.2.2</t>
  </si>
  <si>
    <t>1.2.3</t>
  </si>
  <si>
    <t>1.2.4</t>
  </si>
  <si>
    <t>1.2.5</t>
  </si>
  <si>
    <t>1.2.6</t>
  </si>
  <si>
    <t xml:space="preserve">  2.1.</t>
  </si>
  <si>
    <t>2.2.</t>
  </si>
  <si>
    <t>2.2.1.</t>
  </si>
  <si>
    <t>2.2.2</t>
  </si>
  <si>
    <t xml:space="preserve">  2.2.3</t>
  </si>
  <si>
    <t>2.1.3</t>
  </si>
  <si>
    <t>1.1.4</t>
  </si>
  <si>
    <t>отримані у плановому періоді позичкові кошти фінансових установ, що підлягають поверненню</t>
  </si>
  <si>
    <t>що не підлягають поверненню</t>
  </si>
  <si>
    <t>госпо-          дарський  (вартість    матеріальних ресурсів)</t>
  </si>
  <si>
    <t>підряд- ний</t>
  </si>
  <si>
    <t>що підлягають поверненню</t>
  </si>
  <si>
    <t>Усього за інвестиційною програмою</t>
  </si>
  <si>
    <t>отримані у планованому періоді бюджетні кошти, що не підлягають поверненню</t>
  </si>
  <si>
    <t>1.2.7</t>
  </si>
  <si>
    <t>1.2.8</t>
  </si>
  <si>
    <t>2.2.4</t>
  </si>
  <si>
    <t>2.2.5</t>
  </si>
  <si>
    <t>2.1.4</t>
  </si>
  <si>
    <t>2.2.6</t>
  </si>
  <si>
    <t xml:space="preserve">ПОГОДЖЕНО </t>
  </si>
  <si>
    <t>(найменування органу місцевого самоврядування)</t>
  </si>
  <si>
    <t>М.П.</t>
  </si>
  <si>
    <t xml:space="preserve">ЗАТВЕРДЖЕНО                         </t>
  </si>
  <si>
    <t>(посадова особа ліцензіата)</t>
  </si>
  <si>
    <t>"____"_______________ 20____ року</t>
  </si>
  <si>
    <t xml:space="preserve">(найменування ліцензіата) </t>
  </si>
  <si>
    <t>з урахуванням:</t>
  </si>
  <si>
    <t>І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</si>
  <si>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</si>
  <si>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</si>
  <si>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</si>
  <si>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</si>
  <si>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</si>
  <si>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</si>
  <si>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</si>
  <si>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</si>
  <si>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</si>
  <si>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</si>
  <si>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</si>
  <si>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</si>
  <si>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</si>
  <si>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</si>
  <si>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</si>
  <si>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</si>
  <si>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</si>
  <si>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</si>
  <si>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</si>
  <si>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</si>
  <si>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</si>
  <si>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</si>
  <si>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</si>
  <si>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</si>
  <si>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</si>
  <si>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Усього за підпунктом 2.1.4</t>
  </si>
  <si>
    <t>Усього за підпунктом 2.2.1</t>
  </si>
  <si>
    <t>Усього за пунктом 2.2</t>
  </si>
  <si>
    <t>(посада відповідального виконавця)</t>
  </si>
  <si>
    <t>Фінансовий план використання коштів на виконання інвестиційної програми за джерелами фінансування, тис. грн. (без ПДВ)</t>
  </si>
  <si>
    <t xml:space="preserve">Фінансовий план використання коштів для  виконання  інвестиційної програми та  їх врахування у структурі тарифів на 12 місяців </t>
  </si>
  <si>
    <t xml:space="preserve"> інші залучені кошти, отримані у планованому  періоді, з них:</t>
  </si>
  <si>
    <t>Усього за підпунктом  2.1.3</t>
  </si>
  <si>
    <t>Заходи щодо підвищення якості послуг з централізованого водопостачання, з них:</t>
  </si>
  <si>
    <t>Усього за пунктом1.1</t>
  </si>
  <si>
    <t>Заходи зі зниження питомих витрат,  а також втрат ресурсів, з них:</t>
  </si>
  <si>
    <t>Усього за підпунктом  2.2.2</t>
  </si>
  <si>
    <t>Усього за підпунктом  2.2.4</t>
  </si>
  <si>
    <t>Усього за підпунктом  2.2.5</t>
  </si>
  <si>
    <t>Усього за підпунктом 2.2.6</t>
  </si>
  <si>
    <t xml:space="preserve"> Сума позичкових коштів та відсотків за їх  використання, що підлягає поверненню у планованому періоді,            тис. грн.              (без ПДВ)</t>
  </si>
  <si>
    <t xml:space="preserve"> Сума інших залучених коштів, що підлягає поверненню у планованому періоді,          тис. грн.          (без ПДВ)</t>
  </si>
  <si>
    <t xml:space="preserve"> За способом виконання,                 тис. грн. (без ПДВ)</t>
  </si>
  <si>
    <t>Графік здійснення заходів та використання коштів на планований період,                     тис. грн. (без ПДВ)</t>
  </si>
  <si>
    <t>Економічний ефект (тис. грн. )**</t>
  </si>
  <si>
    <t>Усього за розділом І</t>
  </si>
  <si>
    <t>Усього за розділом ІІ</t>
  </si>
  <si>
    <t>2                                                                                                                                      Продовження додатка 5</t>
  </si>
  <si>
    <t>Кількісний показник (одиниця виміру)</t>
  </si>
  <si>
    <t>аморти-   заційні відраху-   вання</t>
  </si>
  <si>
    <t>Найменуван-ня заходів (пооб'єктно)</t>
  </si>
  <si>
    <t>Кошти, що враховуються    у структурі тарифів           гр.5 + гр.6. +      гр. 11 + гр. 12      тис. грн.           (без ПДВ)</t>
  </si>
  <si>
    <t>Строк окупності (місяців)*</t>
  </si>
  <si>
    <t>Примітки:</t>
  </si>
  <si>
    <t>* Суми витрат по заходах та економічний ефект від їх впровадження  при розрахунку строку окупності враховувати без ПДВ.</t>
  </si>
  <si>
    <t>** Складові розрахунку економічного ефекту від впровадження  заходів враховувати без ПДВ.</t>
  </si>
  <si>
    <t>х - ліцензіатом не заповнюється.</t>
  </si>
  <si>
    <t xml:space="preserve">                 (підпис)</t>
  </si>
  <si>
    <t>Економія паливно-енергетичних ресурсів            (кВт/год/рік)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</si>
  <si>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водопостачання (звільняється від оподаткування згідно з пунктом 154.9 статті 154 Податкового кодексу України), з урахуванням:</t>
    </r>
  </si>
  <si>
    <t xml:space="preserve">Інші заходи (не звільняється від оподаткування згідно з пунктом 154.9 статті 154 Податкового кодексу України), з них: </t>
  </si>
  <si>
    <r>
      <t xml:space="preserve"> Будівництво, реконструкція та модернізація об</t>
    </r>
    <r>
      <rPr>
        <b/>
        <sz val="10"/>
        <rFont val="Calibri"/>
        <family val="2"/>
        <charset val="204"/>
      </rPr>
      <t>’</t>
    </r>
    <r>
      <rPr>
        <b/>
        <sz val="10"/>
        <rFont val="Times New Roman"/>
        <family val="1"/>
        <charset val="204"/>
      </rPr>
      <t>єктів водовідведення (звільняється від оподаткування згідно з пунктом 154.9 статті 154 Податкового кодексу України), з урахуванням:</t>
    </r>
  </si>
  <si>
    <t xml:space="preserve"> Інші заходи (не  звільняється від оподаткування згідно з пунктом 154.9 статті 154 Податкового кодексу України), з них:</t>
  </si>
  <si>
    <t>(П.І.Б.)</t>
  </si>
  <si>
    <t>№ аркуша обґрунтовуючих матеріалів</t>
  </si>
  <si>
    <t>Економія фонду заробітної плати,                                                                          (тис. грн./рік)</t>
  </si>
  <si>
    <t xml:space="preserve"> Усього за підпунктом  2.1.2</t>
  </si>
  <si>
    <t xml:space="preserve"> Усього за підпунктом 2.2.3</t>
  </si>
  <si>
    <t>Начальник УВКГ "Ковельводоканал"</t>
  </si>
  <si>
    <t>Ю.І. Рибачок</t>
  </si>
  <si>
    <r>
      <t xml:space="preserve">   </t>
    </r>
    <r>
      <rPr>
        <b/>
        <i/>
        <sz val="12"/>
        <rFont val="Times New Roman"/>
        <family val="1"/>
        <charset val="204"/>
      </rPr>
      <t>Ковельське управління водопровідно-каналізаційного господарства "Ковельводоканал"</t>
    </r>
  </si>
  <si>
    <r>
      <t xml:space="preserve">          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</si>
  <si>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x</t>
  </si>
  <si>
    <t>Додаток  5                                                                                               до  Порядку розроблення, погодження та затвердження  інвестиційних програм суб’єктів господарювання у сфері  централізованого водопостачання та водовідведення</t>
  </si>
  <si>
    <t>2.2.5.1</t>
  </si>
  <si>
    <t>2.2.5.2</t>
  </si>
  <si>
    <t>1.2.4.1</t>
  </si>
  <si>
    <t>1 одиниця</t>
  </si>
  <si>
    <t>1.2.4.2</t>
  </si>
  <si>
    <t>2.2.5.3</t>
  </si>
  <si>
    <t>1.2.1.1</t>
  </si>
  <si>
    <t>1 шт.</t>
  </si>
  <si>
    <t>Поточний ремонт водопроводу
(ввід на будинок №1 по вул.Пирогова в м.Ковель Волинської області)</t>
  </si>
  <si>
    <t>40 м.пог</t>
  </si>
  <si>
    <t>3 шт</t>
  </si>
  <si>
    <t>Влаштування огорожі санітарної зони
на НС-II по вул.В.Кияна</t>
  </si>
  <si>
    <t>90 м.пог.</t>
  </si>
  <si>
    <t>Влаштування огорожі на очисних спорудах</t>
  </si>
  <si>
    <t>2.2.6.1</t>
  </si>
  <si>
    <t>2.2.6.2</t>
  </si>
  <si>
    <t>Реставрація касет електролізної установки</t>
  </si>
  <si>
    <t>2 шт</t>
  </si>
  <si>
    <t>1.2.4.3</t>
  </si>
  <si>
    <t>"Реконструкція водопровідної мережі від свердловини №11 до насосної станції ІІ-го підйому (ІІІ етап) по вул. Геологів в м. Ковелі. (проект+ експертиза)</t>
  </si>
  <si>
    <t>1 шт</t>
  </si>
  <si>
    <t>1.2.4.4</t>
  </si>
  <si>
    <t xml:space="preserve">Реконструкція водопровідної мережі від свердловини №11 до насосної станції ІІ-го підйому (ІІІ етап) по вул. Геологів в м. Ковелі. </t>
  </si>
  <si>
    <t>1 камера</t>
  </si>
  <si>
    <t>1.2.4.5</t>
  </si>
  <si>
    <t>Реконструкція водопровідної мережі від свердловини №11 до насосної станції ІІ-го підйому (ІІІ етап) по вул. Геологів в м. Ковелі. (Технічний нагляд)</t>
  </si>
  <si>
    <t>1 послуга</t>
  </si>
  <si>
    <t>1.2.4.6</t>
  </si>
  <si>
    <t>Реконструкція водопровідної мережі від свердловини №11 до насосної станції ІІ-го підйому (ІІ етап) по вул. Геологів в м. Ковелі. (проект + експертиза)</t>
  </si>
  <si>
    <t>1 проект</t>
  </si>
  <si>
    <t>1.2.4.7</t>
  </si>
  <si>
    <t>Заміна засувки діаметром 200 мм на фільтрі знезалізнення</t>
  </si>
  <si>
    <t>1.2.4.8</t>
  </si>
  <si>
    <t>Реконструкція 7-ми водозабірних свердловин, диспетчеризація водозабору по вул Геологів м Ковель Волинської області.</t>
  </si>
  <si>
    <t>1 об</t>
  </si>
  <si>
    <t>1.2.4.9</t>
  </si>
  <si>
    <t>Заміна водопідйомних труб на свердловині № 24</t>
  </si>
  <si>
    <t>27 м</t>
  </si>
  <si>
    <t>1.2.7.1</t>
  </si>
  <si>
    <t>1.2.8.1</t>
  </si>
  <si>
    <t>Влаштування вузлів обліку на багатоквартирних будинках</t>
  </si>
  <si>
    <t>Придбання для заміни насоса на КНС №2</t>
  </si>
  <si>
    <t>10 м.пог</t>
  </si>
  <si>
    <t>Реконструкція КНС-8 по вул. Михайла Гаврилка в м. Ковелі (проект)</t>
  </si>
  <si>
    <t>2.2.5.4</t>
  </si>
  <si>
    <t>Придбання для заміни насоса на КНС №6</t>
  </si>
  <si>
    <t>2.2.5.5</t>
  </si>
  <si>
    <t>Придбання для заміни насоса на КНС №9</t>
  </si>
  <si>
    <t>2.2.5.6</t>
  </si>
  <si>
    <t xml:space="preserve">Придбання резервних насосів на КНС </t>
  </si>
  <si>
    <t>2.2.5.7</t>
  </si>
  <si>
    <t xml:space="preserve">Очистка мулових карт </t>
  </si>
  <si>
    <t xml:space="preserve">2 шт </t>
  </si>
  <si>
    <t>2.2.5.8</t>
  </si>
  <si>
    <t>Ремонт радіального відстійника № 3</t>
  </si>
  <si>
    <t>1</t>
  </si>
  <si>
    <t>2.2.5.9</t>
  </si>
  <si>
    <t>Придбання для заміни насоса на ОС</t>
  </si>
  <si>
    <t>2.2.5.10</t>
  </si>
  <si>
    <t>Рекнструкція каналізаційного напірного колектора від КНС № 3 (придбання матеріалів)</t>
  </si>
  <si>
    <t xml:space="preserve">96 м </t>
  </si>
  <si>
    <t>2.2.5.11</t>
  </si>
  <si>
    <t>Заміна засувок на насосних станціях КОС</t>
  </si>
  <si>
    <t>8 шт</t>
  </si>
  <si>
    <t>2.2.5.12</t>
  </si>
  <si>
    <t>Ремонт водопровідної мережі КОС</t>
  </si>
  <si>
    <t>2.2.5.13</t>
  </si>
  <si>
    <t xml:space="preserve">Ремонт напірного колектора та камери переключення КНС № 7 </t>
  </si>
  <si>
    <t>30 м.</t>
  </si>
  <si>
    <t>Придбання
газонокосарки "Husgwarna"</t>
  </si>
  <si>
    <t>Ремонт приміщень АПК очисних споруд</t>
  </si>
  <si>
    <t>2.2.6.3</t>
  </si>
  <si>
    <t>Придбання комплекту ремонтних хомутів та фланцевих адаптерів для ремонту напірних трубопроводів.</t>
  </si>
  <si>
    <t xml:space="preserve">8 шт </t>
  </si>
  <si>
    <t>2.2.6.4</t>
  </si>
  <si>
    <t>Придбання стругального станка</t>
  </si>
  <si>
    <t xml:space="preserve">                   Начальник технічного відділу                                                                                                                                                 Матвійчук Тарас Володимирович</t>
  </si>
  <si>
    <t>рішенням Ковельської міської ради_____________________________</t>
  </si>
  <si>
    <t>від 24.12.2020  № 2/37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</si>
</sst>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.000"/>
    <numFmt numFmtId="166" formatCode="#,##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0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164" fontId="7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8" fillId="0" borderId="0" xfId="0" applyFont="1" applyFill="1"/>
    <xf numFmtId="0" fontId="0" fillId="0" borderId="0" xfId="0" applyFill="1"/>
    <xf numFmtId="0" fontId="19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3" fontId="3" fillId="0" borderId="1" xfId="2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5" fillId="0" borderId="1" xfId="1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8" fillId="2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49" fontId="8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3" fontId="8" fillId="0" borderId="1" xfId="2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wrapText="1"/>
    </xf>
    <xf numFmtId="49" fontId="8" fillId="0" borderId="4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2" fontId="8" fillId="2" borderId="5" xfId="1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/>
    <xf numFmtId="0" fontId="6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</cellXfs>
  <cellStyles count="3">
    <cellStyle name="Iau?iue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3"/>
  <sheetViews>
    <sheetView tabSelected="1" zoomScaleNormal="100" zoomScaleSheetLayoutView="100" workbookViewId="0">
      <selection activeCell="B5" sqref="B5:E5"/>
    </sheetView>
  </sheetViews>
  <sheetFormatPr defaultColWidth="9.140625" defaultRowHeight="12.75" x14ac:dyDescent="0.2"/>
  <cols>
    <col min="1" max="1" width="9.42578125" style="34" customWidth="1"/>
    <col min="2" max="2" width="24.42578125" style="30" customWidth="1"/>
    <col min="3" max="3" width="14" style="35" customWidth="1"/>
    <col min="4" max="4" width="8" style="35" customWidth="1"/>
    <col min="5" max="5" width="9.140625" style="35"/>
    <col min="6" max="6" width="12.42578125" style="35" customWidth="1"/>
    <col min="7" max="7" width="11.85546875" style="35" customWidth="1"/>
    <col min="8" max="8" width="11.7109375" style="35" customWidth="1"/>
    <col min="9" max="9" width="12.140625" style="35" customWidth="1"/>
    <col min="10" max="10" width="12.42578125" style="35" customWidth="1"/>
    <col min="11" max="13" width="14" style="35" customWidth="1"/>
    <col min="14" max="14" width="12.140625" style="35" customWidth="1"/>
    <col min="15" max="15" width="8.7109375" style="35" customWidth="1"/>
    <col min="16" max="16" width="8.42578125" style="35" customWidth="1"/>
    <col min="17" max="17" width="8.28515625" style="35" customWidth="1"/>
    <col min="18" max="18" width="7.5703125" style="35" customWidth="1"/>
    <col min="19" max="19" width="7.28515625" style="35" customWidth="1"/>
    <col min="20" max="21" width="6.85546875" style="35" customWidth="1"/>
    <col min="22" max="22" width="8.28515625" style="35" customWidth="1"/>
    <col min="23" max="23" width="7" style="35" customWidth="1"/>
    <col min="24" max="24" width="6.85546875" style="35" customWidth="1"/>
    <col min="25" max="29" width="9.140625" style="37"/>
    <col min="30" max="16384" width="9.140625" style="35"/>
  </cols>
  <sheetData>
    <row r="1" spans="1:29" ht="100.5" customHeight="1" x14ac:dyDescent="0.2">
      <c r="N1" s="36"/>
      <c r="O1" s="36"/>
      <c r="P1" s="36"/>
      <c r="Q1" s="159" t="s">
        <v>129</v>
      </c>
      <c r="R1" s="159"/>
      <c r="S1" s="160"/>
      <c r="T1" s="160"/>
      <c r="U1" s="160"/>
      <c r="V1" s="160"/>
      <c r="W1" s="160"/>
      <c r="X1" s="160"/>
    </row>
    <row r="2" spans="1:29" ht="25.5" customHeight="1" x14ac:dyDescent="0.2">
      <c r="B2" s="142" t="s">
        <v>47</v>
      </c>
      <c r="C2" s="142"/>
      <c r="D2" s="142"/>
      <c r="E2" s="142"/>
      <c r="M2" s="162" t="s">
        <v>50</v>
      </c>
      <c r="N2" s="162"/>
      <c r="O2" s="162"/>
      <c r="P2" s="24"/>
      <c r="Q2" s="22"/>
      <c r="R2" s="22"/>
      <c r="S2" s="23"/>
      <c r="T2" s="23"/>
      <c r="U2" s="23"/>
      <c r="V2" s="23"/>
      <c r="W2" s="23"/>
      <c r="X2" s="23"/>
    </row>
    <row r="3" spans="1:29" ht="18.75" customHeight="1" x14ac:dyDescent="0.2">
      <c r="B3" s="161" t="s">
        <v>207</v>
      </c>
      <c r="C3" s="161"/>
      <c r="D3" s="161"/>
      <c r="E3" s="161"/>
      <c r="M3" s="163" t="s">
        <v>124</v>
      </c>
      <c r="N3" s="163"/>
      <c r="O3" s="163"/>
      <c r="P3" s="163"/>
      <c r="Q3" s="22"/>
      <c r="R3" s="22"/>
      <c r="S3" s="23"/>
      <c r="T3" s="23"/>
      <c r="U3" s="23"/>
      <c r="V3" s="23"/>
      <c r="W3" s="23"/>
      <c r="X3" s="23"/>
    </row>
    <row r="4" spans="1:29" ht="11.25" customHeight="1" x14ac:dyDescent="0.2">
      <c r="B4" s="144" t="s">
        <v>48</v>
      </c>
      <c r="C4" s="144"/>
      <c r="D4" s="144"/>
      <c r="E4" s="144"/>
      <c r="M4" s="144" t="s">
        <v>51</v>
      </c>
      <c r="N4" s="144"/>
      <c r="O4" s="144"/>
      <c r="P4" s="144"/>
      <c r="Q4" s="22"/>
      <c r="R4" s="22"/>
      <c r="S4" s="23"/>
      <c r="T4" s="23"/>
      <c r="U4" s="23"/>
      <c r="V4" s="23"/>
      <c r="W4" s="23"/>
      <c r="X4" s="23"/>
    </row>
    <row r="5" spans="1:29" ht="28.5" customHeight="1" x14ac:dyDescent="0.25">
      <c r="B5" s="143" t="s">
        <v>208</v>
      </c>
      <c r="C5" s="143"/>
      <c r="D5" s="143"/>
      <c r="E5" s="143"/>
      <c r="O5" s="35" t="s">
        <v>125</v>
      </c>
      <c r="Q5" s="22"/>
      <c r="R5" s="23"/>
      <c r="S5" s="23"/>
      <c r="T5" s="23"/>
      <c r="U5" s="23"/>
      <c r="V5" s="23"/>
      <c r="W5" s="23"/>
      <c r="X5" s="23"/>
    </row>
    <row r="6" spans="1:29" ht="17.25" customHeight="1" x14ac:dyDescent="0.2">
      <c r="B6" s="26" t="s">
        <v>49</v>
      </c>
      <c r="M6" s="28"/>
      <c r="N6" s="29" t="s">
        <v>1</v>
      </c>
      <c r="O6" s="165" t="s">
        <v>119</v>
      </c>
      <c r="P6" s="144"/>
      <c r="Q6" s="22"/>
      <c r="R6" s="22"/>
      <c r="S6" s="23"/>
      <c r="T6" s="23"/>
      <c r="U6" s="23"/>
      <c r="V6" s="23"/>
      <c r="W6" s="23"/>
      <c r="X6" s="23"/>
    </row>
    <row r="7" spans="1:29" ht="24" customHeight="1" x14ac:dyDescent="0.25">
      <c r="C7" s="27"/>
      <c r="D7" s="27"/>
      <c r="E7" s="27"/>
      <c r="M7" s="25" t="s">
        <v>52</v>
      </c>
      <c r="N7" s="25"/>
      <c r="O7" s="25"/>
      <c r="P7" s="107"/>
      <c r="Q7" s="22"/>
      <c r="R7" s="23"/>
      <c r="S7" s="23"/>
      <c r="T7" s="23"/>
      <c r="U7" s="23"/>
      <c r="V7" s="23"/>
      <c r="W7" s="23"/>
      <c r="X7" s="23"/>
    </row>
    <row r="8" spans="1:29" ht="22.5" customHeight="1" x14ac:dyDescent="0.2">
      <c r="M8" s="35" t="s">
        <v>49</v>
      </c>
      <c r="N8" s="36"/>
      <c r="O8" s="36"/>
      <c r="P8" s="36"/>
      <c r="Q8" s="22"/>
      <c r="R8" s="22"/>
      <c r="S8" s="23"/>
      <c r="T8" s="23"/>
      <c r="U8" s="23"/>
      <c r="V8" s="23"/>
      <c r="W8" s="23"/>
      <c r="X8" s="23"/>
    </row>
    <row r="9" spans="1:29" ht="30.75" customHeight="1" x14ac:dyDescent="0.25">
      <c r="A9" s="167" t="s">
        <v>86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38"/>
      <c r="W9" s="38"/>
    </row>
    <row r="10" spans="1:29" ht="15.75" x14ac:dyDescent="0.25">
      <c r="A10" s="148" t="s">
        <v>126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30"/>
      <c r="W10" s="30"/>
    </row>
    <row r="11" spans="1:29" ht="31.5" customHeight="1" x14ac:dyDescent="0.2">
      <c r="A11" s="157" t="s">
        <v>53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</row>
    <row r="12" spans="1:29" ht="52.5" customHeight="1" x14ac:dyDescent="0.2">
      <c r="A12" s="146" t="s">
        <v>0</v>
      </c>
      <c r="B12" s="146" t="s">
        <v>106</v>
      </c>
      <c r="C12" s="146" t="s">
        <v>104</v>
      </c>
      <c r="D12" s="146" t="s">
        <v>85</v>
      </c>
      <c r="E12" s="146"/>
      <c r="F12" s="146"/>
      <c r="G12" s="146"/>
      <c r="H12" s="146"/>
      <c r="I12" s="146"/>
      <c r="J12" s="146"/>
      <c r="K12" s="147" t="s">
        <v>96</v>
      </c>
      <c r="L12" s="147" t="s">
        <v>97</v>
      </c>
      <c r="M12" s="146" t="s">
        <v>107</v>
      </c>
      <c r="N12" s="146" t="s">
        <v>98</v>
      </c>
      <c r="O12" s="146"/>
      <c r="P12" s="146" t="s">
        <v>99</v>
      </c>
      <c r="Q12" s="146"/>
      <c r="R12" s="146"/>
      <c r="S12" s="146"/>
      <c r="T12" s="145" t="s">
        <v>108</v>
      </c>
      <c r="U12" s="145" t="s">
        <v>120</v>
      </c>
      <c r="V12" s="145" t="s">
        <v>114</v>
      </c>
      <c r="W12" s="145" t="s">
        <v>121</v>
      </c>
      <c r="X12" s="145" t="s">
        <v>100</v>
      </c>
      <c r="Y12" s="154"/>
    </row>
    <row r="13" spans="1:29" ht="15.75" customHeight="1" x14ac:dyDescent="0.2">
      <c r="A13" s="146"/>
      <c r="B13" s="146"/>
      <c r="C13" s="156"/>
      <c r="D13" s="146" t="s">
        <v>13</v>
      </c>
      <c r="E13" s="140" t="s">
        <v>54</v>
      </c>
      <c r="F13" s="140"/>
      <c r="G13" s="140"/>
      <c r="H13" s="140"/>
      <c r="I13" s="140"/>
      <c r="J13" s="140"/>
      <c r="K13" s="147"/>
      <c r="L13" s="147"/>
      <c r="M13" s="146"/>
      <c r="N13" s="146" t="s">
        <v>36</v>
      </c>
      <c r="O13" s="146" t="s">
        <v>37</v>
      </c>
      <c r="P13" s="146" t="s">
        <v>2</v>
      </c>
      <c r="Q13" s="146" t="s">
        <v>3</v>
      </c>
      <c r="R13" s="146" t="s">
        <v>4</v>
      </c>
      <c r="S13" s="146" t="s">
        <v>5</v>
      </c>
      <c r="T13" s="145"/>
      <c r="U13" s="145"/>
      <c r="V13" s="145"/>
      <c r="W13" s="145"/>
      <c r="X13" s="145"/>
      <c r="Y13" s="154"/>
    </row>
    <row r="14" spans="1:29" ht="42" customHeight="1" x14ac:dyDescent="0.2">
      <c r="A14" s="146"/>
      <c r="B14" s="146"/>
      <c r="C14" s="156"/>
      <c r="D14" s="146"/>
      <c r="E14" s="147" t="s">
        <v>105</v>
      </c>
      <c r="F14" s="147" t="s">
        <v>18</v>
      </c>
      <c r="G14" s="155" t="s">
        <v>34</v>
      </c>
      <c r="H14" s="158" t="s">
        <v>40</v>
      </c>
      <c r="I14" s="147" t="s">
        <v>87</v>
      </c>
      <c r="J14" s="147"/>
      <c r="K14" s="147"/>
      <c r="L14" s="147"/>
      <c r="M14" s="146"/>
      <c r="N14" s="146"/>
      <c r="O14" s="146"/>
      <c r="P14" s="146"/>
      <c r="Q14" s="146"/>
      <c r="R14" s="146"/>
      <c r="S14" s="146"/>
      <c r="T14" s="145"/>
      <c r="U14" s="145"/>
      <c r="V14" s="145"/>
      <c r="W14" s="145"/>
      <c r="X14" s="145"/>
      <c r="Y14" s="154"/>
    </row>
    <row r="15" spans="1:29" ht="90" customHeight="1" x14ac:dyDescent="0.2">
      <c r="A15" s="146"/>
      <c r="B15" s="146"/>
      <c r="C15" s="156"/>
      <c r="D15" s="146"/>
      <c r="E15" s="147"/>
      <c r="F15" s="147"/>
      <c r="G15" s="155"/>
      <c r="H15" s="158"/>
      <c r="I15" s="8" t="s">
        <v>38</v>
      </c>
      <c r="J15" s="8" t="s">
        <v>35</v>
      </c>
      <c r="K15" s="147"/>
      <c r="L15" s="147"/>
      <c r="M15" s="146"/>
      <c r="N15" s="146"/>
      <c r="O15" s="146"/>
      <c r="P15" s="146"/>
      <c r="Q15" s="146"/>
      <c r="R15" s="146"/>
      <c r="S15" s="146"/>
      <c r="T15" s="145"/>
      <c r="U15" s="145"/>
      <c r="V15" s="145"/>
      <c r="W15" s="145"/>
      <c r="X15" s="145"/>
      <c r="Y15" s="154"/>
    </row>
    <row r="16" spans="1:29" s="30" customFormat="1" ht="15.75" customHeight="1" x14ac:dyDescent="0.2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39">
        <v>7</v>
      </c>
      <c r="H16" s="1">
        <v>8</v>
      </c>
      <c r="I16" s="1">
        <v>9</v>
      </c>
      <c r="J16" s="1">
        <v>10</v>
      </c>
      <c r="K16" s="10">
        <v>11</v>
      </c>
      <c r="L16" s="10">
        <v>12</v>
      </c>
      <c r="M16" s="10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  <c r="V16" s="1">
        <v>22</v>
      </c>
      <c r="W16" s="1">
        <v>23</v>
      </c>
      <c r="X16" s="1">
        <v>24</v>
      </c>
      <c r="Y16" s="11"/>
      <c r="Z16" s="11"/>
      <c r="AA16" s="11"/>
      <c r="AB16" s="11"/>
      <c r="AC16" s="11"/>
    </row>
    <row r="17" spans="1:27" ht="18.75" customHeight="1" x14ac:dyDescent="0.2">
      <c r="A17" s="40" t="s">
        <v>55</v>
      </c>
      <c r="B17" s="31"/>
      <c r="C17" s="139" t="s">
        <v>14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41"/>
      <c r="Z17" s="41"/>
      <c r="AA17" s="41"/>
    </row>
    <row r="18" spans="1:27" ht="16.5" customHeight="1" x14ac:dyDescent="0.2">
      <c r="A18" s="21" t="s">
        <v>6</v>
      </c>
      <c r="B18" s="4"/>
      <c r="C18" s="139" t="s">
        <v>115</v>
      </c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42"/>
      <c r="Z18" s="42"/>
      <c r="AA18" s="42"/>
    </row>
    <row r="19" spans="1:27" ht="19.5" customHeight="1" x14ac:dyDescent="0.2">
      <c r="A19" s="21" t="s">
        <v>7</v>
      </c>
      <c r="B19" s="4"/>
      <c r="C19" s="141" t="s">
        <v>64</v>
      </c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42"/>
      <c r="Z19" s="42"/>
      <c r="AA19" s="42"/>
    </row>
    <row r="20" spans="1:27" x14ac:dyDescent="0.2">
      <c r="A20" s="21"/>
      <c r="B20" s="4"/>
      <c r="C20" s="69"/>
      <c r="D20" s="18"/>
      <c r="E20" s="69" t="s">
        <v>19</v>
      </c>
      <c r="F20" s="43" t="s">
        <v>12</v>
      </c>
      <c r="G20" s="43" t="s">
        <v>12</v>
      </c>
      <c r="H20" s="43" t="s">
        <v>12</v>
      </c>
      <c r="I20" s="43" t="s">
        <v>12</v>
      </c>
      <c r="J20" s="43" t="s">
        <v>12</v>
      </c>
      <c r="K20" s="43" t="s">
        <v>19</v>
      </c>
      <c r="L20" s="69" t="s">
        <v>19</v>
      </c>
      <c r="M20" s="69" t="s">
        <v>19</v>
      </c>
      <c r="N20" s="2"/>
      <c r="O20" s="2"/>
      <c r="P20" s="105"/>
      <c r="Q20" s="69"/>
      <c r="R20" s="69"/>
      <c r="S20" s="69"/>
      <c r="T20" s="69"/>
      <c r="U20" s="69"/>
      <c r="V20" s="69"/>
      <c r="W20" s="69"/>
      <c r="X20" s="69"/>
      <c r="Y20" s="13"/>
      <c r="Z20" s="13"/>
      <c r="AA20" s="13"/>
    </row>
    <row r="21" spans="1:27" ht="18" customHeight="1" x14ac:dyDescent="0.2">
      <c r="A21" s="139" t="s">
        <v>59</v>
      </c>
      <c r="B21" s="139"/>
      <c r="C21" s="13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2"/>
      <c r="O21" s="2"/>
      <c r="P21" s="105"/>
      <c r="Q21" s="69"/>
      <c r="R21" s="69"/>
      <c r="S21" s="69"/>
      <c r="T21" s="69"/>
      <c r="U21" s="69"/>
      <c r="V21" s="69"/>
      <c r="W21" s="69"/>
      <c r="X21" s="69"/>
      <c r="Y21" s="11"/>
      <c r="Z21" s="11"/>
      <c r="AA21" s="11"/>
    </row>
    <row r="22" spans="1:27" ht="21" customHeight="1" x14ac:dyDescent="0.2">
      <c r="A22" s="21" t="s">
        <v>8</v>
      </c>
      <c r="B22" s="44"/>
      <c r="C22" s="141" t="s">
        <v>56</v>
      </c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41"/>
      <c r="Z22" s="41"/>
      <c r="AA22" s="41"/>
    </row>
    <row r="23" spans="1:27" x14ac:dyDescent="0.2">
      <c r="A23" s="21"/>
      <c r="B23" s="44"/>
      <c r="C23" s="69"/>
      <c r="D23" s="69"/>
      <c r="E23" s="69" t="s">
        <v>19</v>
      </c>
      <c r="F23" s="43" t="s">
        <v>12</v>
      </c>
      <c r="G23" s="43" t="s">
        <v>12</v>
      </c>
      <c r="H23" s="43" t="s">
        <v>12</v>
      </c>
      <c r="I23" s="43" t="s">
        <v>12</v>
      </c>
      <c r="J23" s="43" t="s">
        <v>12</v>
      </c>
      <c r="K23" s="43" t="s">
        <v>19</v>
      </c>
      <c r="L23" s="69" t="s">
        <v>19</v>
      </c>
      <c r="M23" s="69" t="s">
        <v>19</v>
      </c>
      <c r="N23" s="2"/>
      <c r="O23" s="2"/>
      <c r="P23" s="105"/>
      <c r="Q23" s="69"/>
      <c r="R23" s="69"/>
      <c r="S23" s="69"/>
      <c r="T23" s="69"/>
      <c r="U23" s="69"/>
      <c r="V23" s="69"/>
      <c r="W23" s="69"/>
      <c r="X23" s="69"/>
      <c r="Y23" s="13"/>
      <c r="Z23" s="13"/>
      <c r="AA23" s="13"/>
    </row>
    <row r="24" spans="1:27" ht="17.25" customHeight="1" x14ac:dyDescent="0.2">
      <c r="A24" s="139" t="s">
        <v>60</v>
      </c>
      <c r="B24" s="139"/>
      <c r="C24" s="13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2"/>
      <c r="O24" s="2"/>
      <c r="P24" s="105"/>
      <c r="Q24" s="69"/>
      <c r="R24" s="69"/>
      <c r="S24" s="69"/>
      <c r="T24" s="69"/>
      <c r="U24" s="69"/>
      <c r="V24" s="69"/>
      <c r="W24" s="69"/>
      <c r="X24" s="69"/>
      <c r="Y24" s="11"/>
      <c r="Z24" s="11"/>
      <c r="AA24" s="11"/>
    </row>
    <row r="25" spans="1:27" x14ac:dyDescent="0.2">
      <c r="A25" s="45" t="s">
        <v>16</v>
      </c>
      <c r="B25" s="19"/>
      <c r="C25" s="140" t="s">
        <v>57</v>
      </c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41"/>
      <c r="Z25" s="41"/>
      <c r="AA25" s="41"/>
    </row>
    <row r="26" spans="1:27" x14ac:dyDescent="0.2">
      <c r="A26" s="54"/>
      <c r="B26" s="69"/>
      <c r="C26" s="2"/>
      <c r="D26" s="2"/>
      <c r="E26" s="69" t="s">
        <v>19</v>
      </c>
      <c r="F26" s="43" t="s">
        <v>12</v>
      </c>
      <c r="G26" s="43" t="s">
        <v>12</v>
      </c>
      <c r="H26" s="43" t="s">
        <v>12</v>
      </c>
      <c r="I26" s="43" t="s">
        <v>12</v>
      </c>
      <c r="J26" s="43" t="s">
        <v>12</v>
      </c>
      <c r="K26" s="43" t="s">
        <v>19</v>
      </c>
      <c r="L26" s="69" t="s">
        <v>19</v>
      </c>
      <c r="M26" s="69" t="s">
        <v>19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41"/>
      <c r="Z26" s="41"/>
      <c r="AA26" s="41"/>
    </row>
    <row r="27" spans="1:27" x14ac:dyDescent="0.2">
      <c r="A27" s="139" t="s">
        <v>61</v>
      </c>
      <c r="B27" s="139"/>
      <c r="C27" s="13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2"/>
      <c r="O27" s="2"/>
      <c r="P27" s="105"/>
      <c r="Q27" s="69"/>
      <c r="R27" s="69"/>
      <c r="S27" s="69"/>
      <c r="T27" s="69"/>
      <c r="U27" s="69"/>
      <c r="V27" s="69"/>
      <c r="W27" s="69"/>
      <c r="X27" s="69"/>
      <c r="Y27" s="13"/>
      <c r="Z27" s="13"/>
      <c r="AA27" s="13"/>
    </row>
    <row r="28" spans="1:27" x14ac:dyDescent="0.2">
      <c r="A28" s="45" t="s">
        <v>33</v>
      </c>
      <c r="B28" s="19"/>
      <c r="C28" s="140" t="s">
        <v>89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3"/>
      <c r="Z28" s="13"/>
      <c r="AA28" s="13"/>
    </row>
    <row r="29" spans="1:27" x14ac:dyDescent="0.2">
      <c r="A29" s="14"/>
      <c r="B29" s="3"/>
      <c r="C29" s="69"/>
      <c r="D29" s="69"/>
      <c r="E29" s="69" t="s">
        <v>19</v>
      </c>
      <c r="F29" s="43" t="s">
        <v>12</v>
      </c>
      <c r="G29" s="43" t="s">
        <v>12</v>
      </c>
      <c r="H29" s="43" t="s">
        <v>12</v>
      </c>
      <c r="I29" s="43" t="s">
        <v>12</v>
      </c>
      <c r="J29" s="43" t="s">
        <v>12</v>
      </c>
      <c r="K29" s="43" t="s">
        <v>19</v>
      </c>
      <c r="L29" s="69" t="s">
        <v>19</v>
      </c>
      <c r="M29" s="69" t="s">
        <v>19</v>
      </c>
      <c r="N29" s="43"/>
      <c r="O29" s="2"/>
      <c r="P29" s="105"/>
      <c r="Q29" s="69"/>
      <c r="R29" s="69"/>
      <c r="S29" s="69"/>
      <c r="T29" s="69"/>
      <c r="U29" s="69"/>
      <c r="V29" s="69"/>
      <c r="W29" s="69"/>
      <c r="X29" s="69"/>
      <c r="Y29" s="13"/>
      <c r="Z29" s="13"/>
      <c r="AA29" s="13"/>
    </row>
    <row r="30" spans="1:27" ht="15" customHeight="1" x14ac:dyDescent="0.2">
      <c r="A30" s="139" t="s">
        <v>62</v>
      </c>
      <c r="B30" s="139"/>
      <c r="C30" s="13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2"/>
      <c r="O30" s="2"/>
      <c r="P30" s="105"/>
      <c r="Q30" s="69"/>
      <c r="R30" s="69"/>
      <c r="S30" s="69"/>
      <c r="T30" s="69"/>
      <c r="U30" s="69"/>
      <c r="V30" s="18"/>
      <c r="W30" s="68"/>
      <c r="X30" s="68"/>
      <c r="Y30" s="41"/>
      <c r="Z30" s="41"/>
      <c r="AA30" s="41"/>
    </row>
    <row r="31" spans="1:27" ht="20.25" customHeight="1" x14ac:dyDescent="0.2">
      <c r="A31" s="45" t="s">
        <v>20</v>
      </c>
      <c r="B31" s="19"/>
      <c r="C31" s="141" t="s">
        <v>58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</row>
    <row r="32" spans="1:27" x14ac:dyDescent="0.2">
      <c r="A32" s="21"/>
      <c r="B32" s="44"/>
      <c r="C32" s="68"/>
      <c r="D32" s="68"/>
      <c r="E32" s="69" t="s">
        <v>19</v>
      </c>
      <c r="F32" s="43" t="s">
        <v>12</v>
      </c>
      <c r="G32" s="43" t="s">
        <v>12</v>
      </c>
      <c r="H32" s="43" t="s">
        <v>12</v>
      </c>
      <c r="I32" s="43" t="s">
        <v>12</v>
      </c>
      <c r="J32" s="43" t="s">
        <v>12</v>
      </c>
      <c r="K32" s="43" t="s">
        <v>19</v>
      </c>
      <c r="L32" s="69" t="s">
        <v>19</v>
      </c>
      <c r="M32" s="69" t="s">
        <v>19</v>
      </c>
      <c r="N32" s="15"/>
      <c r="O32" s="15"/>
      <c r="P32" s="15"/>
      <c r="Q32" s="68"/>
      <c r="R32" s="68"/>
      <c r="S32" s="68"/>
      <c r="T32" s="68"/>
      <c r="U32" s="68"/>
      <c r="V32" s="68"/>
      <c r="W32" s="68"/>
      <c r="X32" s="68"/>
      <c r="Y32" s="13"/>
      <c r="Z32" s="13"/>
      <c r="AA32" s="13"/>
    </row>
    <row r="33" spans="1:29" ht="21" customHeight="1" x14ac:dyDescent="0.2">
      <c r="A33" s="139" t="s">
        <v>63</v>
      </c>
      <c r="B33" s="140"/>
      <c r="C33" s="140"/>
      <c r="D33" s="2"/>
      <c r="E33" s="69"/>
      <c r="F33" s="69"/>
      <c r="G33" s="69"/>
      <c r="H33" s="69"/>
      <c r="I33" s="69"/>
      <c r="J33" s="69"/>
      <c r="K33" s="69"/>
      <c r="L33" s="69"/>
      <c r="M33" s="69"/>
      <c r="N33" s="2"/>
      <c r="O33" s="2"/>
      <c r="P33" s="2"/>
      <c r="Q33" s="69"/>
      <c r="R33" s="69"/>
      <c r="S33" s="69"/>
      <c r="T33" s="69"/>
      <c r="U33" s="69"/>
      <c r="V33" s="69"/>
      <c r="W33" s="68"/>
      <c r="X33" s="68"/>
      <c r="Y33" s="11"/>
      <c r="Z33" s="11"/>
      <c r="AA33" s="11"/>
    </row>
    <row r="34" spans="1:29" ht="21" hidden="1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1"/>
      <c r="Z34" s="11"/>
      <c r="AA34" s="11"/>
    </row>
    <row r="35" spans="1:29" ht="20.25" customHeight="1" x14ac:dyDescent="0.2">
      <c r="A35" s="70"/>
      <c r="B35" s="168" t="s">
        <v>103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1"/>
      <c r="Z35" s="11"/>
      <c r="AA35" s="11"/>
    </row>
    <row r="36" spans="1:29" ht="17.25" customHeight="1" x14ac:dyDescent="0.2">
      <c r="A36" s="1">
        <v>1</v>
      </c>
      <c r="B36" s="1">
        <v>2</v>
      </c>
      <c r="C36" s="1">
        <v>3</v>
      </c>
      <c r="D36" s="1">
        <v>4</v>
      </c>
      <c r="E36" s="1">
        <v>5</v>
      </c>
      <c r="F36" s="1">
        <v>6</v>
      </c>
      <c r="G36" s="39">
        <v>7</v>
      </c>
      <c r="H36" s="1">
        <v>8</v>
      </c>
      <c r="I36" s="1">
        <v>9</v>
      </c>
      <c r="J36" s="1">
        <v>10</v>
      </c>
      <c r="K36" s="10">
        <v>11</v>
      </c>
      <c r="L36" s="10">
        <v>12</v>
      </c>
      <c r="M36" s="10">
        <v>13</v>
      </c>
      <c r="N36" s="1">
        <v>14</v>
      </c>
      <c r="O36" s="1">
        <v>15</v>
      </c>
      <c r="P36" s="1">
        <v>16</v>
      </c>
      <c r="Q36" s="1">
        <v>17</v>
      </c>
      <c r="R36" s="1">
        <v>18</v>
      </c>
      <c r="S36" s="1">
        <v>19</v>
      </c>
      <c r="T36" s="1">
        <v>20</v>
      </c>
      <c r="U36" s="1">
        <v>21</v>
      </c>
      <c r="V36" s="1">
        <v>22</v>
      </c>
      <c r="W36" s="1">
        <v>23</v>
      </c>
      <c r="X36" s="1">
        <v>24</v>
      </c>
      <c r="Y36" s="11"/>
      <c r="Z36" s="11"/>
      <c r="AA36" s="11"/>
    </row>
    <row r="37" spans="1:29" x14ac:dyDescent="0.2">
      <c r="A37" s="21" t="s">
        <v>21</v>
      </c>
      <c r="B37" s="44"/>
      <c r="C37" s="140" t="s">
        <v>73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</row>
    <row r="38" spans="1:29" x14ac:dyDescent="0.2">
      <c r="A38" s="21"/>
      <c r="B38" s="44"/>
      <c r="C38" s="68"/>
      <c r="D38" s="54"/>
      <c r="E38" s="54" t="s">
        <v>19</v>
      </c>
      <c r="F38" s="53" t="s">
        <v>12</v>
      </c>
      <c r="G38" s="53" t="s">
        <v>12</v>
      </c>
      <c r="H38" s="53" t="s">
        <v>12</v>
      </c>
      <c r="I38" s="53" t="s">
        <v>12</v>
      </c>
      <c r="J38" s="53" t="s">
        <v>12</v>
      </c>
      <c r="K38" s="53" t="s">
        <v>19</v>
      </c>
      <c r="L38" s="54" t="s">
        <v>19</v>
      </c>
      <c r="M38" s="54" t="s">
        <v>19</v>
      </c>
      <c r="N38" s="53" t="s">
        <v>128</v>
      </c>
      <c r="O38" s="53" t="s">
        <v>128</v>
      </c>
      <c r="P38" s="54" t="s">
        <v>128</v>
      </c>
      <c r="Q38" s="54" t="s">
        <v>128</v>
      </c>
      <c r="R38" s="54" t="s">
        <v>128</v>
      </c>
      <c r="S38" s="54" t="s">
        <v>128</v>
      </c>
      <c r="T38" s="54" t="s">
        <v>128</v>
      </c>
      <c r="U38" s="54" t="s">
        <v>19</v>
      </c>
      <c r="V38" s="54" t="s">
        <v>128</v>
      </c>
      <c r="W38" s="54" t="s">
        <v>128</v>
      </c>
      <c r="X38" s="54" t="s">
        <v>128</v>
      </c>
      <c r="Y38" s="13"/>
      <c r="Z38" s="13"/>
      <c r="AA38" s="13"/>
    </row>
    <row r="39" spans="1:29" ht="15.75" customHeight="1" x14ac:dyDescent="0.2">
      <c r="A39" s="139" t="s">
        <v>65</v>
      </c>
      <c r="B39" s="139"/>
      <c r="C39" s="139"/>
      <c r="D39" s="54"/>
      <c r="E39" s="54" t="s">
        <v>128</v>
      </c>
      <c r="F39" s="54" t="s">
        <v>128</v>
      </c>
      <c r="G39" s="54" t="s">
        <v>128</v>
      </c>
      <c r="H39" s="54" t="s">
        <v>128</v>
      </c>
      <c r="I39" s="54" t="s">
        <v>128</v>
      </c>
      <c r="J39" s="54" t="s">
        <v>128</v>
      </c>
      <c r="K39" s="54" t="s">
        <v>128</v>
      </c>
      <c r="L39" s="54" t="s">
        <v>128</v>
      </c>
      <c r="M39" s="54" t="s">
        <v>128</v>
      </c>
      <c r="N39" s="54" t="s">
        <v>128</v>
      </c>
      <c r="O39" s="54" t="s">
        <v>128</v>
      </c>
      <c r="P39" s="54" t="s">
        <v>128</v>
      </c>
      <c r="Q39" s="54" t="s">
        <v>128</v>
      </c>
      <c r="R39" s="54" t="s">
        <v>128</v>
      </c>
      <c r="S39" s="54" t="s">
        <v>128</v>
      </c>
      <c r="T39" s="54" t="s">
        <v>128</v>
      </c>
      <c r="U39" s="54" t="s">
        <v>19</v>
      </c>
      <c r="V39" s="54" t="s">
        <v>128</v>
      </c>
      <c r="W39" s="54" t="s">
        <v>128</v>
      </c>
      <c r="X39" s="54" t="s">
        <v>128</v>
      </c>
      <c r="Y39" s="11"/>
      <c r="Z39" s="11"/>
      <c r="AA39" s="11"/>
    </row>
    <row r="40" spans="1:29" ht="17.25" customHeight="1" x14ac:dyDescent="0.2">
      <c r="A40" s="139" t="s">
        <v>90</v>
      </c>
      <c r="B40" s="140"/>
      <c r="C40" s="140"/>
      <c r="D40" s="54" t="s">
        <v>128</v>
      </c>
      <c r="E40" s="54" t="s">
        <v>128</v>
      </c>
      <c r="F40" s="54" t="s">
        <v>128</v>
      </c>
      <c r="G40" s="54" t="s">
        <v>128</v>
      </c>
      <c r="H40" s="54" t="s">
        <v>128</v>
      </c>
      <c r="I40" s="54" t="s">
        <v>128</v>
      </c>
      <c r="J40" s="54" t="s">
        <v>128</v>
      </c>
      <c r="K40" s="54" t="s">
        <v>128</v>
      </c>
      <c r="L40" s="54" t="s">
        <v>128</v>
      </c>
      <c r="M40" s="54" t="s">
        <v>128</v>
      </c>
      <c r="N40" s="54" t="s">
        <v>128</v>
      </c>
      <c r="O40" s="54" t="s">
        <v>128</v>
      </c>
      <c r="P40" s="54" t="s">
        <v>128</v>
      </c>
      <c r="Q40" s="54" t="s">
        <v>128</v>
      </c>
      <c r="R40" s="54" t="s">
        <v>128</v>
      </c>
      <c r="S40" s="54" t="s">
        <v>128</v>
      </c>
      <c r="T40" s="54" t="s">
        <v>128</v>
      </c>
      <c r="U40" s="54" t="s">
        <v>19</v>
      </c>
      <c r="V40" s="75" t="s">
        <v>128</v>
      </c>
      <c r="W40" s="75" t="s">
        <v>128</v>
      </c>
      <c r="X40" s="75" t="s">
        <v>128</v>
      </c>
      <c r="Y40" s="11"/>
      <c r="Z40" s="11"/>
      <c r="AA40" s="11"/>
    </row>
    <row r="41" spans="1:29" ht="18" customHeight="1" x14ac:dyDescent="0.2">
      <c r="A41" s="21" t="s">
        <v>9</v>
      </c>
      <c r="B41" s="44"/>
      <c r="C41" s="152" t="s">
        <v>116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3"/>
      <c r="Z41" s="13"/>
      <c r="AA41" s="13"/>
    </row>
    <row r="42" spans="1:29" ht="16.899999999999999" customHeight="1" x14ac:dyDescent="0.2">
      <c r="A42" s="21" t="s">
        <v>17</v>
      </c>
      <c r="B42" s="44"/>
      <c r="C42" s="141" t="s">
        <v>64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3"/>
      <c r="Z42" s="13"/>
      <c r="AA42" s="13"/>
    </row>
    <row r="43" spans="1:29" s="7" customFormat="1" ht="19.899999999999999" customHeight="1" x14ac:dyDescent="0.2">
      <c r="A43" s="14" t="s">
        <v>136</v>
      </c>
      <c r="C43" s="5"/>
      <c r="D43" s="71">
        <v>0</v>
      </c>
      <c r="E43" s="71">
        <v>0</v>
      </c>
      <c r="F43" s="5"/>
      <c r="G43" s="5"/>
      <c r="H43" s="5"/>
      <c r="I43" s="5"/>
      <c r="J43" s="5"/>
      <c r="K43" s="5"/>
      <c r="L43" s="5"/>
      <c r="M43" s="71">
        <v>0</v>
      </c>
      <c r="N43" s="71">
        <v>0</v>
      </c>
      <c r="O43" s="71"/>
      <c r="P43" s="71"/>
      <c r="Q43" s="71"/>
      <c r="R43" s="71">
        <v>0</v>
      </c>
      <c r="S43" s="71"/>
      <c r="T43" s="71"/>
      <c r="U43" s="71"/>
      <c r="V43" s="71"/>
      <c r="W43" s="71"/>
      <c r="X43" s="71"/>
      <c r="Y43" s="111"/>
      <c r="Z43" s="111"/>
      <c r="AA43" s="111"/>
      <c r="AB43" s="112"/>
      <c r="AC43" s="112"/>
    </row>
    <row r="44" spans="1:29" ht="15" customHeight="1" x14ac:dyDescent="0.2">
      <c r="A44" s="139" t="s">
        <v>66</v>
      </c>
      <c r="B44" s="139"/>
      <c r="C44" s="139"/>
      <c r="D44" s="87">
        <f>D43</f>
        <v>0</v>
      </c>
      <c r="E44" s="87">
        <f>E43</f>
        <v>0</v>
      </c>
      <c r="F44" s="74" t="s">
        <v>128</v>
      </c>
      <c r="G44" s="74" t="s">
        <v>128</v>
      </c>
      <c r="H44" s="74" t="s">
        <v>128</v>
      </c>
      <c r="I44" s="74" t="s">
        <v>128</v>
      </c>
      <c r="J44" s="50" t="s">
        <v>12</v>
      </c>
      <c r="K44" s="74" t="s">
        <v>128</v>
      </c>
      <c r="L44" s="74" t="s">
        <v>128</v>
      </c>
      <c r="M44" s="87">
        <f>M43</f>
        <v>0</v>
      </c>
      <c r="N44" s="87">
        <f>N43</f>
        <v>0</v>
      </c>
      <c r="O44" s="54">
        <v>0</v>
      </c>
      <c r="P44" s="87">
        <v>0</v>
      </c>
      <c r="Q44" s="50">
        <v>0</v>
      </c>
      <c r="R44" s="50">
        <f>R43</f>
        <v>0</v>
      </c>
      <c r="S44" s="74">
        <v>0</v>
      </c>
      <c r="T44" s="74" t="s">
        <v>128</v>
      </c>
      <c r="U44" s="74" t="s">
        <v>128</v>
      </c>
      <c r="V44" s="74">
        <v>0</v>
      </c>
      <c r="W44" s="74" t="s">
        <v>128</v>
      </c>
      <c r="X44" s="74">
        <v>0</v>
      </c>
      <c r="Y44" s="13"/>
      <c r="Z44" s="13"/>
      <c r="AA44" s="13"/>
    </row>
    <row r="45" spans="1:29" ht="12.75" customHeight="1" x14ac:dyDescent="0.2">
      <c r="A45" s="45" t="s">
        <v>22</v>
      </c>
      <c r="B45" s="19"/>
      <c r="C45" s="141" t="s">
        <v>56</v>
      </c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3"/>
      <c r="Z45" s="13"/>
      <c r="AA45" s="13"/>
    </row>
    <row r="46" spans="1:29" x14ac:dyDescent="0.2">
      <c r="A46" s="139" t="s">
        <v>67</v>
      </c>
      <c r="B46" s="139"/>
      <c r="C46" s="139"/>
      <c r="D46" s="87">
        <v>0</v>
      </c>
      <c r="E46" s="87">
        <v>0</v>
      </c>
      <c r="F46" s="50" t="s">
        <v>128</v>
      </c>
      <c r="G46" s="50" t="s">
        <v>128</v>
      </c>
      <c r="H46" s="50" t="s">
        <v>128</v>
      </c>
      <c r="I46" s="50" t="s">
        <v>128</v>
      </c>
      <c r="J46" s="50" t="s">
        <v>128</v>
      </c>
      <c r="K46" s="50" t="s">
        <v>128</v>
      </c>
      <c r="L46" s="50" t="s">
        <v>128</v>
      </c>
      <c r="M46" s="87">
        <v>0</v>
      </c>
      <c r="N46" s="87">
        <v>0</v>
      </c>
      <c r="O46" s="54">
        <v>0</v>
      </c>
      <c r="P46" s="50">
        <v>0</v>
      </c>
      <c r="Q46" s="55">
        <v>0</v>
      </c>
      <c r="R46" s="55">
        <v>0</v>
      </c>
      <c r="S46" s="55">
        <v>0</v>
      </c>
      <c r="T46" s="55" t="s">
        <v>128</v>
      </c>
      <c r="U46" s="55" t="s">
        <v>128</v>
      </c>
      <c r="V46" s="55" t="s">
        <v>128</v>
      </c>
      <c r="W46" s="55" t="s">
        <v>128</v>
      </c>
      <c r="X46" s="55" t="s">
        <v>128</v>
      </c>
      <c r="Y46" s="13"/>
      <c r="Z46" s="13"/>
      <c r="AA46" s="13"/>
    </row>
    <row r="47" spans="1:29" ht="12.75" customHeight="1" x14ac:dyDescent="0.2">
      <c r="A47" s="45" t="s">
        <v>23</v>
      </c>
      <c r="B47" s="19"/>
      <c r="C47" s="140" t="s">
        <v>57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3"/>
      <c r="Z47" s="13"/>
      <c r="AA47" s="13"/>
    </row>
    <row r="48" spans="1:29" ht="15.75" customHeight="1" x14ac:dyDescent="0.2">
      <c r="A48" s="45"/>
      <c r="B48" s="19"/>
      <c r="C48" s="2"/>
      <c r="D48" s="2"/>
      <c r="E48" s="69" t="s">
        <v>19</v>
      </c>
      <c r="F48" s="43" t="s">
        <v>12</v>
      </c>
      <c r="G48" s="43" t="s">
        <v>12</v>
      </c>
      <c r="H48" s="43" t="s">
        <v>12</v>
      </c>
      <c r="I48" s="43" t="s">
        <v>12</v>
      </c>
      <c r="J48" s="43" t="s">
        <v>12</v>
      </c>
      <c r="K48" s="43" t="s">
        <v>19</v>
      </c>
      <c r="L48" s="69" t="s">
        <v>19</v>
      </c>
      <c r="M48" s="69" t="s">
        <v>19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11"/>
      <c r="Z48" s="11"/>
      <c r="AA48" s="11"/>
    </row>
    <row r="49" spans="1:27" x14ac:dyDescent="0.2">
      <c r="A49" s="151" t="s">
        <v>68</v>
      </c>
      <c r="B49" s="151"/>
      <c r="C49" s="15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13"/>
      <c r="Z49" s="13"/>
      <c r="AA49" s="13"/>
    </row>
    <row r="50" spans="1:27" ht="16.5" customHeight="1" x14ac:dyDescent="0.2">
      <c r="A50" s="45" t="s">
        <v>24</v>
      </c>
      <c r="B50" s="19"/>
      <c r="C50" s="140" t="s">
        <v>89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3"/>
      <c r="Z50" s="13"/>
      <c r="AA50" s="13"/>
    </row>
    <row r="51" spans="1:27" ht="48.75" customHeight="1" x14ac:dyDescent="0.2">
      <c r="A51" s="90" t="s">
        <v>132</v>
      </c>
      <c r="B51" s="103" t="s">
        <v>138</v>
      </c>
      <c r="C51" s="5" t="s">
        <v>139</v>
      </c>
      <c r="D51" s="71">
        <v>6.08</v>
      </c>
      <c r="E51" s="71">
        <v>6.08</v>
      </c>
      <c r="F51" s="56" t="s">
        <v>12</v>
      </c>
      <c r="G51" s="56" t="s">
        <v>12</v>
      </c>
      <c r="H51" s="56" t="s">
        <v>12</v>
      </c>
      <c r="I51" s="56" t="s">
        <v>12</v>
      </c>
      <c r="J51" s="56" t="s">
        <v>12</v>
      </c>
      <c r="K51" s="56" t="s">
        <v>19</v>
      </c>
      <c r="L51" s="52" t="s">
        <v>19</v>
      </c>
      <c r="M51" s="71">
        <v>6.08</v>
      </c>
      <c r="N51" s="71">
        <v>6.08</v>
      </c>
      <c r="O51" s="71">
        <v>0</v>
      </c>
      <c r="P51" s="64">
        <v>0</v>
      </c>
      <c r="Q51" s="64">
        <v>0</v>
      </c>
      <c r="R51" s="64">
        <v>6.08</v>
      </c>
      <c r="S51" s="64">
        <v>0</v>
      </c>
      <c r="T51" s="52" t="s">
        <v>19</v>
      </c>
      <c r="U51" s="52" t="s">
        <v>19</v>
      </c>
      <c r="V51" s="52" t="s">
        <v>19</v>
      </c>
      <c r="W51" s="52" t="s">
        <v>19</v>
      </c>
      <c r="X51" s="52" t="s">
        <v>19</v>
      </c>
      <c r="Y51" s="11"/>
      <c r="Z51" s="11"/>
      <c r="AA51" s="11"/>
    </row>
    <row r="52" spans="1:27" ht="30.75" customHeight="1" x14ac:dyDescent="0.2">
      <c r="A52" s="90" t="s">
        <v>134</v>
      </c>
      <c r="B52" s="119" t="s">
        <v>146</v>
      </c>
      <c r="C52" s="5" t="s">
        <v>147</v>
      </c>
      <c r="D52" s="71">
        <v>39.369999999999997</v>
      </c>
      <c r="E52" s="71">
        <v>39.369999999999997</v>
      </c>
      <c r="F52" s="56" t="s">
        <v>12</v>
      </c>
      <c r="G52" s="56" t="s">
        <v>12</v>
      </c>
      <c r="H52" s="56" t="s">
        <v>12</v>
      </c>
      <c r="I52" s="56" t="s">
        <v>12</v>
      </c>
      <c r="J52" s="56" t="s">
        <v>12</v>
      </c>
      <c r="K52" s="56" t="s">
        <v>19</v>
      </c>
      <c r="L52" s="52" t="s">
        <v>19</v>
      </c>
      <c r="M52" s="71">
        <v>39.369999999999997</v>
      </c>
      <c r="N52" s="71">
        <v>0</v>
      </c>
      <c r="O52" s="71">
        <v>39.369999999999997</v>
      </c>
      <c r="P52" s="64">
        <v>0</v>
      </c>
      <c r="Q52" s="64">
        <v>0</v>
      </c>
      <c r="R52" s="64">
        <v>39.369999999999997</v>
      </c>
      <c r="S52" s="64">
        <v>0</v>
      </c>
      <c r="T52" s="52" t="s">
        <v>19</v>
      </c>
      <c r="U52" s="52" t="s">
        <v>19</v>
      </c>
      <c r="V52" s="52" t="s">
        <v>19</v>
      </c>
      <c r="W52" s="52" t="s">
        <v>19</v>
      </c>
      <c r="X52" s="52" t="s">
        <v>19</v>
      </c>
      <c r="Y52" s="123"/>
      <c r="Z52" s="123"/>
      <c r="AA52" s="123"/>
    </row>
    <row r="53" spans="1:27" ht="62.25" customHeight="1" x14ac:dyDescent="0.2">
      <c r="A53" s="90" t="s">
        <v>148</v>
      </c>
      <c r="B53" s="103" t="s">
        <v>149</v>
      </c>
      <c r="C53" s="5" t="s">
        <v>150</v>
      </c>
      <c r="D53" s="71">
        <v>60.65</v>
      </c>
      <c r="E53" s="71">
        <v>60.65</v>
      </c>
      <c r="F53" s="56" t="s">
        <v>12</v>
      </c>
      <c r="G53" s="56" t="s">
        <v>12</v>
      </c>
      <c r="H53" s="56" t="s">
        <v>12</v>
      </c>
      <c r="I53" s="56" t="s">
        <v>12</v>
      </c>
      <c r="J53" s="56" t="s">
        <v>12</v>
      </c>
      <c r="K53" s="56" t="s">
        <v>19</v>
      </c>
      <c r="L53" s="52" t="s">
        <v>19</v>
      </c>
      <c r="M53" s="71">
        <v>60.65</v>
      </c>
      <c r="N53" s="71">
        <v>0</v>
      </c>
      <c r="O53" s="71">
        <v>60.65</v>
      </c>
      <c r="P53" s="64">
        <v>0</v>
      </c>
      <c r="Q53" s="64">
        <v>0</v>
      </c>
      <c r="R53" s="64">
        <v>60.65</v>
      </c>
      <c r="S53" s="64">
        <v>0</v>
      </c>
      <c r="T53" s="52" t="s">
        <v>19</v>
      </c>
      <c r="U53" s="52" t="s">
        <v>19</v>
      </c>
      <c r="V53" s="52" t="s">
        <v>19</v>
      </c>
      <c r="W53" s="52" t="s">
        <v>19</v>
      </c>
      <c r="X53" s="52" t="s">
        <v>19</v>
      </c>
      <c r="Y53" s="123"/>
      <c r="Z53" s="123"/>
      <c r="AA53" s="123"/>
    </row>
    <row r="54" spans="1:27" ht="60.75" customHeight="1" x14ac:dyDescent="0.2">
      <c r="A54" s="90" t="s">
        <v>151</v>
      </c>
      <c r="B54" s="103" t="s">
        <v>152</v>
      </c>
      <c r="C54" s="5" t="s">
        <v>153</v>
      </c>
      <c r="D54" s="71">
        <v>29.56</v>
      </c>
      <c r="E54" s="71">
        <v>29.56</v>
      </c>
      <c r="F54" s="56" t="s">
        <v>12</v>
      </c>
      <c r="G54" s="56" t="s">
        <v>12</v>
      </c>
      <c r="H54" s="56" t="s">
        <v>12</v>
      </c>
      <c r="I54" s="56" t="s">
        <v>12</v>
      </c>
      <c r="J54" s="56" t="s">
        <v>12</v>
      </c>
      <c r="K54" s="56" t="s">
        <v>19</v>
      </c>
      <c r="L54" s="52" t="s">
        <v>19</v>
      </c>
      <c r="M54" s="71">
        <v>29.56</v>
      </c>
      <c r="N54" s="71">
        <v>29.56</v>
      </c>
      <c r="O54" s="71">
        <v>0</v>
      </c>
      <c r="P54" s="64">
        <v>0</v>
      </c>
      <c r="Q54" s="64">
        <v>29.56</v>
      </c>
      <c r="R54" s="64">
        <v>0</v>
      </c>
      <c r="S54" s="64">
        <v>0</v>
      </c>
      <c r="T54" s="52" t="s">
        <v>19</v>
      </c>
      <c r="U54" s="52" t="s">
        <v>19</v>
      </c>
      <c r="V54" s="52" t="s">
        <v>19</v>
      </c>
      <c r="W54" s="52" t="s">
        <v>19</v>
      </c>
      <c r="X54" s="52" t="s">
        <v>19</v>
      </c>
      <c r="Y54" s="123"/>
      <c r="Z54" s="123"/>
      <c r="AA54" s="123"/>
    </row>
    <row r="55" spans="1:27" ht="58.5" customHeight="1" x14ac:dyDescent="0.2">
      <c r="A55" s="90" t="s">
        <v>154</v>
      </c>
      <c r="B55" s="103" t="s">
        <v>155</v>
      </c>
      <c r="C55" s="5" t="s">
        <v>156</v>
      </c>
      <c r="D55" s="71">
        <v>24.67</v>
      </c>
      <c r="E55" s="71">
        <v>24.67</v>
      </c>
      <c r="F55" s="56" t="s">
        <v>12</v>
      </c>
      <c r="G55" s="56" t="s">
        <v>12</v>
      </c>
      <c r="H55" s="56" t="s">
        <v>12</v>
      </c>
      <c r="I55" s="56" t="s">
        <v>12</v>
      </c>
      <c r="J55" s="56" t="s">
        <v>12</v>
      </c>
      <c r="K55" s="56" t="s">
        <v>19</v>
      </c>
      <c r="L55" s="52" t="s">
        <v>19</v>
      </c>
      <c r="M55" s="71">
        <v>24.67</v>
      </c>
      <c r="N55" s="71">
        <v>0</v>
      </c>
      <c r="O55" s="71">
        <v>24.67</v>
      </c>
      <c r="P55" s="64">
        <v>0</v>
      </c>
      <c r="Q55" s="64">
        <v>24.67</v>
      </c>
      <c r="R55" s="64">
        <v>0</v>
      </c>
      <c r="S55" s="64">
        <v>0</v>
      </c>
      <c r="T55" s="52" t="s">
        <v>19</v>
      </c>
      <c r="U55" s="52" t="s">
        <v>19</v>
      </c>
      <c r="V55" s="52" t="s">
        <v>19</v>
      </c>
      <c r="W55" s="52" t="s">
        <v>19</v>
      </c>
      <c r="X55" s="52" t="s">
        <v>19</v>
      </c>
      <c r="Y55" s="123"/>
      <c r="Z55" s="123"/>
      <c r="AA55" s="123"/>
    </row>
    <row r="56" spans="1:27" ht="57.75" customHeight="1" x14ac:dyDescent="0.2">
      <c r="A56" s="90" t="s">
        <v>157</v>
      </c>
      <c r="B56" s="103" t="s">
        <v>158</v>
      </c>
      <c r="C56" s="5" t="s">
        <v>159</v>
      </c>
      <c r="D56" s="71">
        <v>62.65</v>
      </c>
      <c r="E56" s="71">
        <v>62.65</v>
      </c>
      <c r="F56" s="56" t="s">
        <v>12</v>
      </c>
      <c r="G56" s="56" t="s">
        <v>12</v>
      </c>
      <c r="H56" s="56" t="s">
        <v>12</v>
      </c>
      <c r="I56" s="56" t="s">
        <v>12</v>
      </c>
      <c r="J56" s="56" t="s">
        <v>12</v>
      </c>
      <c r="K56" s="56" t="s">
        <v>19</v>
      </c>
      <c r="L56" s="52" t="s">
        <v>19</v>
      </c>
      <c r="M56" s="71">
        <v>62.65</v>
      </c>
      <c r="N56" s="71">
        <v>0</v>
      </c>
      <c r="O56" s="71">
        <v>62.65</v>
      </c>
      <c r="P56" s="64">
        <v>0</v>
      </c>
      <c r="Q56" s="64">
        <v>0</v>
      </c>
      <c r="R56" s="64">
        <v>62.65</v>
      </c>
      <c r="S56" s="64">
        <v>0</v>
      </c>
      <c r="T56" s="52" t="s">
        <v>19</v>
      </c>
      <c r="U56" s="52" t="s">
        <v>19</v>
      </c>
      <c r="V56" s="52" t="s">
        <v>19</v>
      </c>
      <c r="W56" s="52" t="s">
        <v>19</v>
      </c>
      <c r="X56" s="52" t="s">
        <v>19</v>
      </c>
      <c r="Y56" s="123"/>
      <c r="Z56" s="123"/>
      <c r="AA56" s="123"/>
    </row>
    <row r="57" spans="1:27" ht="24.75" customHeight="1" x14ac:dyDescent="0.2">
      <c r="A57" s="90" t="s">
        <v>160</v>
      </c>
      <c r="B57" s="103" t="s">
        <v>161</v>
      </c>
      <c r="C57" s="5" t="s">
        <v>150</v>
      </c>
      <c r="D57" s="71">
        <v>5.01</v>
      </c>
      <c r="E57" s="71">
        <v>5.01</v>
      </c>
      <c r="F57" s="56" t="s">
        <v>12</v>
      </c>
      <c r="G57" s="56" t="s">
        <v>12</v>
      </c>
      <c r="H57" s="56" t="s">
        <v>12</v>
      </c>
      <c r="I57" s="56" t="s">
        <v>12</v>
      </c>
      <c r="J57" s="56" t="s">
        <v>12</v>
      </c>
      <c r="K57" s="56" t="s">
        <v>19</v>
      </c>
      <c r="L57" s="52" t="s">
        <v>19</v>
      </c>
      <c r="M57" s="71">
        <v>5.01</v>
      </c>
      <c r="N57" s="71">
        <v>5.01</v>
      </c>
      <c r="O57" s="71">
        <v>0</v>
      </c>
      <c r="P57" s="64">
        <v>0</v>
      </c>
      <c r="Q57" s="64">
        <v>0</v>
      </c>
      <c r="R57" s="64">
        <v>0</v>
      </c>
      <c r="S57" s="64">
        <v>5.01</v>
      </c>
      <c r="T57" s="52" t="s">
        <v>19</v>
      </c>
      <c r="U57" s="52" t="s">
        <v>19</v>
      </c>
      <c r="V57" s="52" t="s">
        <v>19</v>
      </c>
      <c r="W57" s="52" t="s">
        <v>19</v>
      </c>
      <c r="X57" s="52" t="s">
        <v>19</v>
      </c>
      <c r="Y57" s="123"/>
      <c r="Z57" s="123"/>
      <c r="AA57" s="123"/>
    </row>
    <row r="58" spans="1:27" ht="63.75" customHeight="1" x14ac:dyDescent="0.2">
      <c r="A58" s="64" t="s">
        <v>162</v>
      </c>
      <c r="B58" s="127" t="s">
        <v>163</v>
      </c>
      <c r="C58" s="64" t="s">
        <v>164</v>
      </c>
      <c r="D58" s="64">
        <v>212.3</v>
      </c>
      <c r="E58" s="64">
        <v>212.3</v>
      </c>
      <c r="F58" s="56" t="s">
        <v>12</v>
      </c>
      <c r="G58" s="56" t="s">
        <v>12</v>
      </c>
      <c r="H58" s="56" t="s">
        <v>12</v>
      </c>
      <c r="I58" s="56" t="s">
        <v>12</v>
      </c>
      <c r="J58" s="56" t="s">
        <v>12</v>
      </c>
      <c r="K58" s="56" t="s">
        <v>19</v>
      </c>
      <c r="L58" s="52" t="s">
        <v>19</v>
      </c>
      <c r="M58" s="64">
        <v>212.3</v>
      </c>
      <c r="N58" s="64">
        <v>0</v>
      </c>
      <c r="O58" s="64">
        <v>212.3</v>
      </c>
      <c r="P58" s="64">
        <v>58.3</v>
      </c>
      <c r="Q58" s="64">
        <v>154</v>
      </c>
      <c r="R58" s="64">
        <v>0</v>
      </c>
      <c r="S58" s="64">
        <v>0</v>
      </c>
      <c r="T58" s="52" t="s">
        <v>19</v>
      </c>
      <c r="U58" s="52" t="s">
        <v>19</v>
      </c>
      <c r="V58" s="52" t="s">
        <v>19</v>
      </c>
      <c r="W58" s="52" t="s">
        <v>19</v>
      </c>
      <c r="X58" s="52" t="s">
        <v>19</v>
      </c>
      <c r="Y58" s="123"/>
      <c r="Z58" s="123"/>
      <c r="AA58" s="123"/>
    </row>
    <row r="59" spans="1:27" ht="32.450000000000003" customHeight="1" x14ac:dyDescent="0.2">
      <c r="A59" s="64" t="s">
        <v>165</v>
      </c>
      <c r="B59" s="127" t="s">
        <v>166</v>
      </c>
      <c r="C59" s="64" t="s">
        <v>167</v>
      </c>
      <c r="D59" s="64">
        <v>37.01</v>
      </c>
      <c r="E59" s="64">
        <v>37.01</v>
      </c>
      <c r="F59" s="56" t="s">
        <v>12</v>
      </c>
      <c r="G59" s="56" t="s">
        <v>12</v>
      </c>
      <c r="H59" s="56" t="s">
        <v>12</v>
      </c>
      <c r="I59" s="56" t="s">
        <v>12</v>
      </c>
      <c r="J59" s="56" t="s">
        <v>12</v>
      </c>
      <c r="K59" s="56" t="s">
        <v>19</v>
      </c>
      <c r="L59" s="52" t="s">
        <v>19</v>
      </c>
      <c r="M59" s="64">
        <v>37.01</v>
      </c>
      <c r="N59" s="64">
        <v>37.01</v>
      </c>
      <c r="O59" s="64">
        <v>0</v>
      </c>
      <c r="P59" s="64">
        <v>37.01</v>
      </c>
      <c r="Q59" s="64">
        <v>0</v>
      </c>
      <c r="R59" s="64">
        <v>0</v>
      </c>
      <c r="S59" s="64">
        <v>0</v>
      </c>
      <c r="T59" s="52" t="s">
        <v>19</v>
      </c>
      <c r="U59" s="52" t="s">
        <v>19</v>
      </c>
      <c r="V59" s="52" t="s">
        <v>19</v>
      </c>
      <c r="W59" s="52" t="s">
        <v>19</v>
      </c>
      <c r="X59" s="52" t="s">
        <v>19</v>
      </c>
      <c r="Y59" s="101"/>
      <c r="Z59" s="101"/>
      <c r="AA59" s="101"/>
    </row>
    <row r="60" spans="1:27" x14ac:dyDescent="0.2">
      <c r="A60" s="151" t="s">
        <v>70</v>
      </c>
      <c r="B60" s="151"/>
      <c r="C60" s="151"/>
      <c r="D60" s="55">
        <f>SUM(D51:D59)</f>
        <v>477.29999999999995</v>
      </c>
      <c r="E60" s="55">
        <f>SUM(E51:E59)</f>
        <v>477.29999999999995</v>
      </c>
      <c r="F60" s="52" t="s">
        <v>12</v>
      </c>
      <c r="G60" s="52" t="s">
        <v>12</v>
      </c>
      <c r="H60" s="52" t="s">
        <v>12</v>
      </c>
      <c r="I60" s="52" t="s">
        <v>12</v>
      </c>
      <c r="J60" s="52" t="s">
        <v>12</v>
      </c>
      <c r="K60" s="52" t="s">
        <v>19</v>
      </c>
      <c r="L60" s="52" t="s">
        <v>19</v>
      </c>
      <c r="M60" s="55">
        <f t="shared" ref="M60" si="0">SUM(M51:M59)</f>
        <v>477.29999999999995</v>
      </c>
      <c r="N60" s="55">
        <f t="shared" ref="N60" si="1">SUM(N51:N59)</f>
        <v>77.66</v>
      </c>
      <c r="O60" s="55">
        <f t="shared" ref="O60" si="2">SUM(O51:O59)</f>
        <v>399.64</v>
      </c>
      <c r="P60" s="55">
        <f t="shared" ref="P60" si="3">SUM(P51:P59)</f>
        <v>95.31</v>
      </c>
      <c r="Q60" s="55">
        <f t="shared" ref="Q60" si="4">SUM(Q51:Q59)</f>
        <v>208.23000000000002</v>
      </c>
      <c r="R60" s="55">
        <f t="shared" ref="R60" si="5">SUM(R51:R59)</f>
        <v>168.75</v>
      </c>
      <c r="S60" s="55">
        <f t="shared" ref="S60" si="6">SUM(S51:S59)</f>
        <v>5.01</v>
      </c>
      <c r="T60" s="52" t="s">
        <v>19</v>
      </c>
      <c r="U60" s="52" t="s">
        <v>19</v>
      </c>
      <c r="V60" s="52" t="s">
        <v>19</v>
      </c>
      <c r="W60" s="52" t="s">
        <v>19</v>
      </c>
      <c r="X60" s="52" t="s">
        <v>19</v>
      </c>
      <c r="Y60" s="13"/>
      <c r="Z60" s="13"/>
      <c r="AA60" s="13"/>
    </row>
    <row r="61" spans="1:27" ht="15.75" customHeight="1" x14ac:dyDescent="0.2">
      <c r="A61" s="45" t="s">
        <v>25</v>
      </c>
      <c r="B61" s="138" t="s">
        <v>69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1"/>
      <c r="Z61" s="11"/>
      <c r="AA61" s="11"/>
    </row>
    <row r="62" spans="1:27" x14ac:dyDescent="0.2">
      <c r="A62" s="21"/>
      <c r="B62" s="44"/>
      <c r="C62" s="68"/>
      <c r="D62" s="68"/>
      <c r="E62" s="69" t="s">
        <v>19</v>
      </c>
      <c r="F62" s="43" t="s">
        <v>12</v>
      </c>
      <c r="G62" s="43" t="s">
        <v>12</v>
      </c>
      <c r="H62" s="43" t="s">
        <v>12</v>
      </c>
      <c r="I62" s="43" t="s">
        <v>12</v>
      </c>
      <c r="J62" s="43" t="s">
        <v>12</v>
      </c>
      <c r="K62" s="43" t="s">
        <v>19</v>
      </c>
      <c r="L62" s="69" t="s">
        <v>19</v>
      </c>
      <c r="M62" s="69" t="s">
        <v>19</v>
      </c>
      <c r="N62" s="15"/>
      <c r="O62" s="15"/>
      <c r="P62" s="15"/>
      <c r="Q62" s="68"/>
      <c r="R62" s="68"/>
      <c r="S62" s="68"/>
      <c r="T62" s="68"/>
      <c r="U62" s="68"/>
      <c r="V62" s="68"/>
      <c r="W62" s="68"/>
      <c r="X62" s="68"/>
      <c r="Y62" s="41"/>
      <c r="Z62" s="41"/>
      <c r="AA62" s="41"/>
    </row>
    <row r="63" spans="1:27" x14ac:dyDescent="0.2">
      <c r="A63" s="139" t="s">
        <v>71</v>
      </c>
      <c r="B63" s="140"/>
      <c r="C63" s="140"/>
      <c r="D63" s="2"/>
      <c r="E63" s="69"/>
      <c r="F63" s="69"/>
      <c r="G63" s="69"/>
      <c r="H63" s="69"/>
      <c r="I63" s="69"/>
      <c r="J63" s="69"/>
      <c r="K63" s="69"/>
      <c r="L63" s="69"/>
      <c r="M63" s="69"/>
      <c r="N63" s="2"/>
      <c r="O63" s="2"/>
      <c r="P63" s="2"/>
      <c r="Q63" s="69"/>
      <c r="R63" s="69"/>
      <c r="S63" s="69"/>
      <c r="T63" s="69"/>
      <c r="U63" s="69"/>
      <c r="V63" s="69"/>
      <c r="W63" s="68"/>
      <c r="X63" s="68"/>
      <c r="Y63" s="13"/>
      <c r="Z63" s="13"/>
      <c r="AA63" s="13"/>
    </row>
    <row r="64" spans="1:27" x14ac:dyDescent="0.2">
      <c r="A64" s="45" t="s">
        <v>26</v>
      </c>
      <c r="B64" s="140" t="s">
        <v>72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3"/>
      <c r="Z64" s="13"/>
      <c r="AA64" s="13"/>
    </row>
    <row r="65" spans="1:27" x14ac:dyDescent="0.2">
      <c r="A65" s="21"/>
      <c r="B65" s="20"/>
      <c r="C65" s="60"/>
      <c r="D65" s="60" t="s">
        <v>19</v>
      </c>
      <c r="E65" s="61" t="s">
        <v>19</v>
      </c>
      <c r="F65" s="53" t="s">
        <v>12</v>
      </c>
      <c r="G65" s="53" t="s">
        <v>12</v>
      </c>
      <c r="H65" s="53" t="s">
        <v>12</v>
      </c>
      <c r="I65" s="53" t="s">
        <v>12</v>
      </c>
      <c r="J65" s="53" t="s">
        <v>12</v>
      </c>
      <c r="K65" s="53" t="s">
        <v>19</v>
      </c>
      <c r="L65" s="54" t="s">
        <v>19</v>
      </c>
      <c r="M65" s="61" t="s">
        <v>19</v>
      </c>
      <c r="N65" s="61" t="s">
        <v>19</v>
      </c>
      <c r="O65" s="54" t="s">
        <v>19</v>
      </c>
      <c r="P65" s="54" t="s">
        <v>19</v>
      </c>
      <c r="Q65" s="54" t="s">
        <v>19</v>
      </c>
      <c r="R65" s="61" t="s">
        <v>19</v>
      </c>
      <c r="S65" s="54" t="s">
        <v>19</v>
      </c>
      <c r="T65" s="54" t="s">
        <v>19</v>
      </c>
      <c r="U65" s="54" t="s">
        <v>19</v>
      </c>
      <c r="V65" s="54" t="s">
        <v>19</v>
      </c>
      <c r="W65" s="54" t="s">
        <v>19</v>
      </c>
      <c r="X65" s="60" t="s">
        <v>19</v>
      </c>
      <c r="Y65" s="13"/>
      <c r="Z65" s="13"/>
      <c r="AA65" s="13"/>
    </row>
    <row r="66" spans="1:27" x14ac:dyDescent="0.2">
      <c r="A66" s="139" t="s">
        <v>74</v>
      </c>
      <c r="B66" s="139"/>
      <c r="C66" s="139"/>
      <c r="D66" s="62" t="s">
        <v>19</v>
      </c>
      <c r="E66" s="62" t="s">
        <v>19</v>
      </c>
      <c r="F66" s="74" t="s">
        <v>128</v>
      </c>
      <c r="G66" s="74" t="s">
        <v>128</v>
      </c>
      <c r="H66" s="74" t="s">
        <v>128</v>
      </c>
      <c r="I66" s="74" t="s">
        <v>128</v>
      </c>
      <c r="J66" s="84" t="s">
        <v>12</v>
      </c>
      <c r="K66" s="74" t="s">
        <v>128</v>
      </c>
      <c r="L66" s="74" t="s">
        <v>128</v>
      </c>
      <c r="M66" s="62" t="s">
        <v>19</v>
      </c>
      <c r="N66" s="62" t="s">
        <v>19</v>
      </c>
      <c r="O66" s="1" t="s">
        <v>128</v>
      </c>
      <c r="P66" s="1" t="s">
        <v>128</v>
      </c>
      <c r="Q66" s="1" t="s">
        <v>128</v>
      </c>
      <c r="R66" s="62" t="s">
        <v>19</v>
      </c>
      <c r="S66" s="1" t="s">
        <v>19</v>
      </c>
      <c r="T66" s="1" t="s">
        <v>128</v>
      </c>
      <c r="U66" s="1" t="s">
        <v>128</v>
      </c>
      <c r="V66" s="1" t="s">
        <v>128</v>
      </c>
      <c r="W66" s="1" t="s">
        <v>128</v>
      </c>
      <c r="X66" s="66" t="s">
        <v>19</v>
      </c>
      <c r="Y66" s="13"/>
      <c r="Z66" s="13"/>
      <c r="AA66" s="13"/>
    </row>
    <row r="67" spans="1:27" x14ac:dyDescent="0.2">
      <c r="A67" s="19" t="s">
        <v>41</v>
      </c>
      <c r="B67" s="138" t="s">
        <v>58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"/>
      <c r="Z67" s="13"/>
      <c r="AA67" s="13"/>
    </row>
    <row r="68" spans="1:27" ht="36" x14ac:dyDescent="0.2">
      <c r="A68" s="120" t="s">
        <v>168</v>
      </c>
      <c r="B68" s="103" t="s">
        <v>141</v>
      </c>
      <c r="C68" s="122" t="s">
        <v>142</v>
      </c>
      <c r="D68" s="64">
        <v>66.650000000000006</v>
      </c>
      <c r="E68" s="61">
        <v>66.650000000000006</v>
      </c>
      <c r="F68" s="43"/>
      <c r="G68" s="43"/>
      <c r="H68" s="43"/>
      <c r="I68" s="43"/>
      <c r="J68" s="43"/>
      <c r="K68" s="43"/>
      <c r="L68" s="118"/>
      <c r="M68" s="104">
        <v>66.650000000000006</v>
      </c>
      <c r="N68" s="104">
        <v>66.650000000000006</v>
      </c>
      <c r="O68" s="132">
        <v>0</v>
      </c>
      <c r="P68" s="51">
        <v>0</v>
      </c>
      <c r="Q68" s="104">
        <v>0</v>
      </c>
      <c r="R68" s="104">
        <v>66.650000000000006</v>
      </c>
      <c r="S68" s="51">
        <v>0</v>
      </c>
      <c r="T68" s="126" t="s">
        <v>19</v>
      </c>
      <c r="U68" s="126" t="s">
        <v>19</v>
      </c>
      <c r="V68" s="125" t="s">
        <v>19</v>
      </c>
      <c r="W68" s="125" t="s">
        <v>19</v>
      </c>
      <c r="X68" s="125" t="s">
        <v>19</v>
      </c>
      <c r="Y68" s="13"/>
      <c r="Z68" s="13"/>
      <c r="AA68" s="13"/>
    </row>
    <row r="69" spans="1:27" x14ac:dyDescent="0.2">
      <c r="A69" s="139" t="s">
        <v>75</v>
      </c>
      <c r="B69" s="139"/>
      <c r="C69" s="139"/>
      <c r="D69" s="117">
        <f>SUM(D68:D68)</f>
        <v>66.650000000000006</v>
      </c>
      <c r="E69" s="117">
        <f>SUM(E68:E68)</f>
        <v>66.650000000000006</v>
      </c>
      <c r="F69" s="69"/>
      <c r="G69" s="69"/>
      <c r="H69" s="69"/>
      <c r="I69" s="69"/>
      <c r="J69" s="69"/>
      <c r="K69" s="69"/>
      <c r="L69" s="69"/>
      <c r="M69" s="50">
        <f>SUM(M68:M68)</f>
        <v>66.650000000000006</v>
      </c>
      <c r="N69" s="50">
        <f t="shared" ref="N69:S69" si="7">SUM(N68:N68)</f>
        <v>66.650000000000006</v>
      </c>
      <c r="O69" s="50">
        <f t="shared" si="7"/>
        <v>0</v>
      </c>
      <c r="P69" s="50">
        <f t="shared" si="7"/>
        <v>0</v>
      </c>
      <c r="Q69" s="50">
        <f t="shared" si="7"/>
        <v>0</v>
      </c>
      <c r="R69" s="50">
        <f t="shared" si="7"/>
        <v>66.650000000000006</v>
      </c>
      <c r="S69" s="50">
        <f t="shared" si="7"/>
        <v>0</v>
      </c>
      <c r="T69" s="69"/>
      <c r="U69" s="69"/>
      <c r="V69" s="68"/>
      <c r="W69" s="68"/>
      <c r="X69" s="68"/>
      <c r="Y69" s="13"/>
      <c r="Z69" s="13"/>
      <c r="AA69" s="13"/>
    </row>
    <row r="70" spans="1:27" ht="15.75" customHeight="1" x14ac:dyDescent="0.2">
      <c r="A70" s="19" t="s">
        <v>42</v>
      </c>
      <c r="B70" s="140" t="s">
        <v>73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3"/>
      <c r="Z70" s="13"/>
      <c r="AA70" s="13"/>
    </row>
    <row r="71" spans="1:27" ht="24" x14ac:dyDescent="0.2">
      <c r="A71" s="122" t="s">
        <v>169</v>
      </c>
      <c r="B71" s="108" t="s">
        <v>170</v>
      </c>
      <c r="C71" s="60"/>
      <c r="D71" s="128">
        <v>588.19000000000005</v>
      </c>
      <c r="E71" s="129">
        <v>588.19000000000005</v>
      </c>
      <c r="F71" s="43" t="s">
        <v>12</v>
      </c>
      <c r="G71" s="43" t="s">
        <v>12</v>
      </c>
      <c r="H71" s="43" t="s">
        <v>12</v>
      </c>
      <c r="I71" s="43" t="s">
        <v>12</v>
      </c>
      <c r="J71" s="43" t="s">
        <v>12</v>
      </c>
      <c r="K71" s="43" t="s">
        <v>19</v>
      </c>
      <c r="L71" s="69" t="s">
        <v>19</v>
      </c>
      <c r="M71" s="106">
        <v>588.19000000000005</v>
      </c>
      <c r="N71" s="106">
        <v>588.19000000000005</v>
      </c>
      <c r="O71" s="104">
        <v>0</v>
      </c>
      <c r="P71" s="104">
        <v>180</v>
      </c>
      <c r="Q71" s="104">
        <v>80</v>
      </c>
      <c r="R71" s="104">
        <v>60</v>
      </c>
      <c r="S71" s="106">
        <v>268.19</v>
      </c>
      <c r="T71" s="85" t="s">
        <v>19</v>
      </c>
      <c r="U71" s="85" t="s">
        <v>19</v>
      </c>
      <c r="V71" s="84" t="s">
        <v>19</v>
      </c>
      <c r="W71" s="84" t="s">
        <v>19</v>
      </c>
      <c r="X71" s="84" t="s">
        <v>19</v>
      </c>
      <c r="Y71" s="136"/>
      <c r="Z71" s="13"/>
      <c r="AA71" s="13"/>
    </row>
    <row r="72" spans="1:27" x14ac:dyDescent="0.2">
      <c r="A72" s="139" t="s">
        <v>76</v>
      </c>
      <c r="B72" s="139"/>
      <c r="C72" s="139"/>
      <c r="D72" s="109">
        <f>D71</f>
        <v>588.19000000000005</v>
      </c>
      <c r="E72" s="109">
        <f>E71</f>
        <v>588.19000000000005</v>
      </c>
      <c r="F72" s="85" t="s">
        <v>12</v>
      </c>
      <c r="G72" s="85" t="s">
        <v>12</v>
      </c>
      <c r="H72" s="85" t="s">
        <v>12</v>
      </c>
      <c r="I72" s="85" t="s">
        <v>12</v>
      </c>
      <c r="J72" s="85" t="s">
        <v>12</v>
      </c>
      <c r="K72" s="85" t="s">
        <v>19</v>
      </c>
      <c r="L72" s="85" t="s">
        <v>19</v>
      </c>
      <c r="M72" s="106">
        <f>M71</f>
        <v>588.19000000000005</v>
      </c>
      <c r="N72" s="106">
        <f>N71</f>
        <v>588.19000000000005</v>
      </c>
      <c r="O72" s="64">
        <v>0</v>
      </c>
      <c r="P72" s="104">
        <f>P71</f>
        <v>180</v>
      </c>
      <c r="Q72" s="104">
        <f>Q71</f>
        <v>80</v>
      </c>
      <c r="R72" s="104">
        <f t="shared" ref="R72:S72" si="8">R71</f>
        <v>60</v>
      </c>
      <c r="S72" s="124">
        <f t="shared" si="8"/>
        <v>268.19</v>
      </c>
      <c r="T72" s="85" t="s">
        <v>19</v>
      </c>
      <c r="U72" s="85" t="s">
        <v>19</v>
      </c>
      <c r="V72" s="84" t="s">
        <v>19</v>
      </c>
      <c r="W72" s="84" t="s">
        <v>19</v>
      </c>
      <c r="X72" s="84" t="s">
        <v>19</v>
      </c>
      <c r="Y72" s="13"/>
      <c r="Z72" s="13"/>
      <c r="AA72" s="13"/>
    </row>
    <row r="73" spans="1:27" ht="12.75" customHeight="1" x14ac:dyDescent="0.2">
      <c r="A73" s="139" t="s">
        <v>77</v>
      </c>
      <c r="B73" s="139"/>
      <c r="C73" s="139"/>
      <c r="D73" s="58">
        <f>D60+D46+D44+D69+D72</f>
        <v>1132.1399999999999</v>
      </c>
      <c r="E73" s="58">
        <f>E60+E46+E44+E69+E72</f>
        <v>1132.1399999999999</v>
      </c>
      <c r="F73" s="50" t="s">
        <v>128</v>
      </c>
      <c r="G73" s="50" t="s">
        <v>128</v>
      </c>
      <c r="H73" s="50" t="s">
        <v>128</v>
      </c>
      <c r="I73" s="50" t="s">
        <v>128</v>
      </c>
      <c r="J73" s="50" t="s">
        <v>12</v>
      </c>
      <c r="K73" s="50" t="s">
        <v>128</v>
      </c>
      <c r="L73" s="50" t="s">
        <v>128</v>
      </c>
      <c r="M73" s="58">
        <f>M60+M46+M44+M69+M72</f>
        <v>1132.1399999999999</v>
      </c>
      <c r="N73" s="58">
        <f>N60+N46+N44+N69+N72</f>
        <v>732.5</v>
      </c>
      <c r="O73" s="58">
        <f>O60+O46+O44+O72</f>
        <v>399.64</v>
      </c>
      <c r="P73" s="58">
        <f>P60+P46+P44+P72</f>
        <v>275.31</v>
      </c>
      <c r="Q73" s="58">
        <f>Q60+Q46+Q44+Q69+Q72</f>
        <v>288.23</v>
      </c>
      <c r="R73" s="58">
        <f>R60+R46+R44+R69+R72</f>
        <v>295.39999999999998</v>
      </c>
      <c r="S73" s="110">
        <f>S60+S46+S44+S72</f>
        <v>273.2</v>
      </c>
      <c r="T73" s="55" t="s">
        <v>128</v>
      </c>
      <c r="U73" s="55" t="s">
        <v>128</v>
      </c>
      <c r="V73" s="91" t="s">
        <v>19</v>
      </c>
      <c r="W73" s="91" t="s">
        <v>128</v>
      </c>
      <c r="X73" s="50" t="s">
        <v>19</v>
      </c>
      <c r="Y73" s="13"/>
      <c r="Z73" s="13"/>
      <c r="AA73" s="13"/>
    </row>
    <row r="74" spans="1:27" x14ac:dyDescent="0.2">
      <c r="A74" s="139" t="s">
        <v>101</v>
      </c>
      <c r="B74" s="139"/>
      <c r="C74" s="139"/>
      <c r="D74" s="58">
        <f>D73</f>
        <v>1132.1399999999999</v>
      </c>
      <c r="E74" s="58">
        <f>E73</f>
        <v>1132.1399999999999</v>
      </c>
      <c r="F74" s="50" t="s">
        <v>128</v>
      </c>
      <c r="G74" s="50" t="s">
        <v>128</v>
      </c>
      <c r="H74" s="50" t="s">
        <v>128</v>
      </c>
      <c r="I74" s="50" t="s">
        <v>128</v>
      </c>
      <c r="J74" s="50" t="s">
        <v>12</v>
      </c>
      <c r="K74" s="50" t="s">
        <v>128</v>
      </c>
      <c r="L74" s="50" t="s">
        <v>128</v>
      </c>
      <c r="M74" s="58">
        <f>M73</f>
        <v>1132.1399999999999</v>
      </c>
      <c r="N74" s="58">
        <f t="shared" ref="N74:S74" si="9">N73</f>
        <v>732.5</v>
      </c>
      <c r="O74" s="58">
        <f t="shared" si="9"/>
        <v>399.64</v>
      </c>
      <c r="P74" s="58">
        <f t="shared" si="9"/>
        <v>275.31</v>
      </c>
      <c r="Q74" s="58">
        <f t="shared" si="9"/>
        <v>288.23</v>
      </c>
      <c r="R74" s="110">
        <f t="shared" si="9"/>
        <v>295.39999999999998</v>
      </c>
      <c r="S74" s="110">
        <f t="shared" si="9"/>
        <v>273.2</v>
      </c>
      <c r="T74" s="55" t="s">
        <v>128</v>
      </c>
      <c r="U74" s="55" t="s">
        <v>128</v>
      </c>
      <c r="V74" s="91" t="s">
        <v>19</v>
      </c>
      <c r="W74" s="91" t="s">
        <v>128</v>
      </c>
      <c r="X74" s="91" t="s">
        <v>19</v>
      </c>
      <c r="Y74" s="137"/>
      <c r="Z74" s="13"/>
      <c r="AA74" s="13"/>
    </row>
    <row r="75" spans="1:27" ht="16.149999999999999" customHeight="1" x14ac:dyDescent="0.2">
      <c r="A75" s="72" t="s">
        <v>78</v>
      </c>
      <c r="B75" s="67"/>
      <c r="C75" s="139" t="s">
        <v>15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"/>
      <c r="Z75" s="13"/>
      <c r="AA75" s="13"/>
    </row>
    <row r="76" spans="1:27" ht="16.899999999999999" customHeight="1" x14ac:dyDescent="0.2">
      <c r="A76" s="21" t="s">
        <v>27</v>
      </c>
      <c r="B76" s="44"/>
      <c r="C76" s="139" t="s">
        <v>117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1"/>
      <c r="Z76" s="11"/>
      <c r="AA76" s="11"/>
    </row>
    <row r="77" spans="1:27" ht="17.25" customHeight="1" x14ac:dyDescent="0.2">
      <c r="A77" s="21" t="s">
        <v>10</v>
      </c>
      <c r="B77" s="44"/>
      <c r="C77" s="141" t="s">
        <v>91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1"/>
      <c r="Z77" s="11"/>
      <c r="AA77" s="11"/>
    </row>
    <row r="78" spans="1:27" ht="12" customHeight="1" x14ac:dyDescent="0.2">
      <c r="A78" s="21"/>
      <c r="B78" s="5"/>
      <c r="C78" s="5"/>
      <c r="D78" s="5"/>
      <c r="E78" s="5"/>
      <c r="F78" s="43"/>
      <c r="G78" s="43"/>
      <c r="H78" s="43"/>
      <c r="I78" s="43"/>
      <c r="J78" s="43"/>
      <c r="K78" s="43"/>
      <c r="L78" s="69"/>
      <c r="M78" s="69"/>
      <c r="N78" s="43"/>
      <c r="O78" s="5"/>
      <c r="P78" s="5"/>
      <c r="Q78" s="18"/>
      <c r="R78" s="68"/>
      <c r="S78" s="68"/>
      <c r="T78" s="68"/>
      <c r="U78" s="68"/>
      <c r="V78" s="68"/>
      <c r="W78" s="68"/>
      <c r="X78" s="68"/>
      <c r="Y78" s="41"/>
      <c r="Z78" s="41"/>
      <c r="AA78" s="41"/>
    </row>
    <row r="79" spans="1:27" x14ac:dyDescent="0.2">
      <c r="A79" s="166" t="s">
        <v>79</v>
      </c>
      <c r="B79" s="166"/>
      <c r="C79" s="166"/>
      <c r="D79" s="68"/>
      <c r="E79" s="68"/>
      <c r="F79" s="33"/>
      <c r="G79" s="33"/>
      <c r="H79" s="33"/>
      <c r="I79" s="33"/>
      <c r="J79" s="33"/>
      <c r="K79" s="43"/>
      <c r="L79" s="43"/>
      <c r="M79" s="43"/>
      <c r="N79" s="43"/>
      <c r="O79" s="15"/>
      <c r="P79" s="15"/>
      <c r="Q79" s="68"/>
      <c r="R79" s="68"/>
      <c r="S79" s="68"/>
      <c r="T79" s="68"/>
      <c r="U79" s="68"/>
      <c r="V79" s="68"/>
      <c r="W79" s="69"/>
      <c r="X79" s="69"/>
      <c r="Y79" s="13"/>
      <c r="Z79" s="13"/>
      <c r="AA79" s="13"/>
    </row>
    <row r="80" spans="1:27" ht="14.25" customHeight="1" x14ac:dyDescent="0.2">
      <c r="A80" s="21" t="s">
        <v>11</v>
      </c>
      <c r="B80" s="141" t="s">
        <v>56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1"/>
      <c r="Z80" s="11"/>
      <c r="AA80" s="11"/>
    </row>
    <row r="81" spans="1:29" ht="15" customHeight="1" x14ac:dyDescent="0.2">
      <c r="A81" s="21"/>
      <c r="B81" s="44"/>
      <c r="C81" s="69"/>
      <c r="D81" s="69"/>
      <c r="E81" s="69" t="s">
        <v>19</v>
      </c>
      <c r="F81" s="43" t="s">
        <v>12</v>
      </c>
      <c r="G81" s="43" t="s">
        <v>12</v>
      </c>
      <c r="H81" s="43" t="s">
        <v>12</v>
      </c>
      <c r="I81" s="43" t="s">
        <v>12</v>
      </c>
      <c r="J81" s="43" t="s">
        <v>12</v>
      </c>
      <c r="K81" s="43" t="s">
        <v>19</v>
      </c>
      <c r="L81" s="69" t="s">
        <v>19</v>
      </c>
      <c r="M81" s="69" t="s">
        <v>19</v>
      </c>
      <c r="N81" s="2"/>
      <c r="O81" s="2"/>
      <c r="P81" s="2"/>
      <c r="Q81" s="69"/>
      <c r="R81" s="69"/>
      <c r="S81" s="69"/>
      <c r="T81" s="9"/>
      <c r="U81" s="9"/>
      <c r="V81" s="9"/>
      <c r="W81" s="69"/>
      <c r="X81" s="69"/>
      <c r="Y81" s="11"/>
      <c r="Z81" s="11"/>
      <c r="AA81" s="11"/>
    </row>
    <row r="82" spans="1:29" x14ac:dyDescent="0.2">
      <c r="A82" s="139" t="s">
        <v>122</v>
      </c>
      <c r="B82" s="139"/>
      <c r="C82" s="139"/>
      <c r="D82" s="2"/>
      <c r="E82" s="69"/>
      <c r="F82" s="69"/>
      <c r="G82" s="69"/>
      <c r="H82" s="69"/>
      <c r="I82" s="69"/>
      <c r="J82" s="69"/>
      <c r="K82" s="69"/>
      <c r="L82" s="69"/>
      <c r="M82" s="69"/>
      <c r="N82" s="2"/>
      <c r="O82" s="2"/>
      <c r="P82" s="2"/>
      <c r="Q82" s="69"/>
      <c r="R82" s="69"/>
      <c r="S82" s="69"/>
      <c r="T82" s="68"/>
      <c r="U82" s="68"/>
      <c r="V82" s="68"/>
      <c r="W82" s="68"/>
      <c r="X82" s="68"/>
    </row>
    <row r="83" spans="1:29" x14ac:dyDescent="0.2">
      <c r="A83" s="46" t="s">
        <v>32</v>
      </c>
      <c r="B83" s="140" t="s">
        <v>58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</row>
    <row r="84" spans="1:29" ht="17.25" customHeight="1" x14ac:dyDescent="0.2">
      <c r="A84" s="45"/>
      <c r="B84" s="19"/>
      <c r="C84" s="68"/>
      <c r="D84" s="68"/>
      <c r="E84" s="69" t="s">
        <v>19</v>
      </c>
      <c r="F84" s="43" t="s">
        <v>12</v>
      </c>
      <c r="G84" s="43" t="s">
        <v>12</v>
      </c>
      <c r="H84" s="43" t="s">
        <v>12</v>
      </c>
      <c r="I84" s="43" t="s">
        <v>12</v>
      </c>
      <c r="J84" s="43" t="s">
        <v>12</v>
      </c>
      <c r="K84" s="43" t="s">
        <v>19</v>
      </c>
      <c r="L84" s="69" t="s">
        <v>19</v>
      </c>
      <c r="M84" s="69" t="s">
        <v>19</v>
      </c>
      <c r="N84" s="15"/>
      <c r="O84" s="15"/>
      <c r="P84" s="15"/>
      <c r="Q84" s="68"/>
      <c r="R84" s="68"/>
      <c r="S84" s="68"/>
      <c r="T84" s="69"/>
      <c r="U84" s="69"/>
      <c r="V84" s="69"/>
      <c r="W84" s="68"/>
      <c r="X84" s="68"/>
    </row>
    <row r="85" spans="1:29" ht="16.5" customHeight="1" x14ac:dyDescent="0.2">
      <c r="A85" s="139" t="s">
        <v>88</v>
      </c>
      <c r="B85" s="139"/>
      <c r="C85" s="139"/>
      <c r="D85" s="2"/>
      <c r="E85" s="69"/>
      <c r="F85" s="33"/>
      <c r="G85" s="33"/>
      <c r="H85" s="33"/>
      <c r="I85" s="33"/>
      <c r="J85" s="33"/>
      <c r="K85" s="43"/>
      <c r="L85" s="69"/>
      <c r="M85" s="69"/>
      <c r="N85" s="2"/>
      <c r="O85" s="2"/>
      <c r="P85" s="2"/>
      <c r="Q85" s="69"/>
      <c r="R85" s="69"/>
      <c r="S85" s="69"/>
      <c r="T85" s="68"/>
      <c r="U85" s="68"/>
      <c r="V85" s="68"/>
      <c r="W85" s="69"/>
      <c r="X85" s="69"/>
    </row>
    <row r="86" spans="1:29" ht="0.75" hidden="1" customHeight="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9" ht="15" customHeight="1" x14ac:dyDescent="0.2">
      <c r="A87" s="19" t="s">
        <v>45</v>
      </c>
      <c r="B87" s="140" t="s">
        <v>73</v>
      </c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</row>
    <row r="88" spans="1:29" ht="15" customHeight="1" x14ac:dyDescent="0.2">
      <c r="A88" s="69"/>
      <c r="B88" s="18"/>
      <c r="C88" s="18"/>
      <c r="D88" s="18"/>
      <c r="E88" s="69" t="s">
        <v>19</v>
      </c>
      <c r="F88" s="43" t="s">
        <v>12</v>
      </c>
      <c r="G88" s="43" t="s">
        <v>12</v>
      </c>
      <c r="H88" s="43" t="s">
        <v>12</v>
      </c>
      <c r="I88" s="43" t="s">
        <v>12</v>
      </c>
      <c r="J88" s="43" t="s">
        <v>12</v>
      </c>
      <c r="K88" s="43" t="s">
        <v>19</v>
      </c>
      <c r="L88" s="69" t="s">
        <v>19</v>
      </c>
      <c r="M88" s="69" t="s">
        <v>19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9" ht="15" customHeight="1" x14ac:dyDescent="0.2">
      <c r="A89" s="139" t="s">
        <v>81</v>
      </c>
      <c r="B89" s="139"/>
      <c r="C89" s="139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9" ht="14.25" customHeight="1" x14ac:dyDescent="0.2">
      <c r="A90" s="139" t="s">
        <v>80</v>
      </c>
      <c r="B90" s="139"/>
      <c r="C90" s="139"/>
      <c r="D90" s="2"/>
      <c r="E90" s="69"/>
      <c r="F90" s="33"/>
      <c r="G90" s="33"/>
      <c r="H90" s="33"/>
      <c r="I90" s="33"/>
      <c r="J90" s="33"/>
      <c r="K90" s="43"/>
      <c r="L90" s="69"/>
      <c r="M90" s="69"/>
      <c r="N90" s="2"/>
      <c r="O90" s="2"/>
      <c r="P90" s="2"/>
      <c r="Q90" s="69"/>
      <c r="R90" s="69"/>
      <c r="S90" s="69"/>
      <c r="T90" s="68"/>
      <c r="U90" s="68"/>
      <c r="V90" s="68"/>
      <c r="W90" s="69"/>
      <c r="X90" s="69"/>
    </row>
    <row r="91" spans="1:29" x14ac:dyDescent="0.2">
      <c r="A91" s="21" t="s">
        <v>28</v>
      </c>
      <c r="B91" s="140" t="s">
        <v>118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</row>
    <row r="92" spans="1:29" ht="18" customHeight="1" x14ac:dyDescent="0.2">
      <c r="A92" s="21" t="s">
        <v>29</v>
      </c>
      <c r="B92" s="141" t="s">
        <v>91</v>
      </c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</row>
    <row r="93" spans="1:29" s="7" customFormat="1" ht="16.899999999999999" customHeight="1" x14ac:dyDescent="0.2">
      <c r="A93" s="4"/>
      <c r="B93" s="103"/>
      <c r="C93" s="60"/>
      <c r="D93" s="60">
        <v>0</v>
      </c>
      <c r="E93" s="60">
        <v>0</v>
      </c>
      <c r="F93" s="113" t="s">
        <v>19</v>
      </c>
      <c r="G93" s="113" t="s">
        <v>12</v>
      </c>
      <c r="H93" s="113" t="s">
        <v>12</v>
      </c>
      <c r="I93" s="113" t="s">
        <v>12</v>
      </c>
      <c r="J93" s="113" t="s">
        <v>12</v>
      </c>
      <c r="K93" s="113" t="s">
        <v>19</v>
      </c>
      <c r="L93" s="60" t="s">
        <v>19</v>
      </c>
      <c r="M93" s="60">
        <v>0</v>
      </c>
      <c r="N93" s="60">
        <v>0</v>
      </c>
      <c r="O93" s="5">
        <v>0</v>
      </c>
      <c r="P93" s="71">
        <v>0</v>
      </c>
      <c r="Q93" s="64">
        <v>0</v>
      </c>
      <c r="R93" s="71">
        <v>0</v>
      </c>
      <c r="S93" s="71">
        <v>0</v>
      </c>
      <c r="T93" s="60">
        <v>0</v>
      </c>
      <c r="U93" s="60" t="s">
        <v>128</v>
      </c>
      <c r="V93" s="97">
        <v>0</v>
      </c>
      <c r="W93" s="60" t="s">
        <v>128</v>
      </c>
      <c r="X93" s="60">
        <v>0</v>
      </c>
      <c r="Y93" s="112"/>
      <c r="Z93" s="112"/>
      <c r="AA93" s="112"/>
      <c r="AB93" s="112"/>
      <c r="AC93" s="112"/>
    </row>
    <row r="94" spans="1:29" x14ac:dyDescent="0.2">
      <c r="A94" s="139" t="s">
        <v>82</v>
      </c>
      <c r="B94" s="139"/>
      <c r="C94" s="139"/>
      <c r="D94" s="55">
        <f>D93</f>
        <v>0</v>
      </c>
      <c r="E94" s="55">
        <f>E93</f>
        <v>0</v>
      </c>
      <c r="F94" s="79" t="s">
        <v>128</v>
      </c>
      <c r="G94" s="79" t="s">
        <v>128</v>
      </c>
      <c r="H94" s="79" t="s">
        <v>128</v>
      </c>
      <c r="I94" s="79" t="s">
        <v>128</v>
      </c>
      <c r="J94" s="79" t="s">
        <v>128</v>
      </c>
      <c r="K94" s="78" t="s">
        <v>128</v>
      </c>
      <c r="L94" s="1" t="s">
        <v>128</v>
      </c>
      <c r="M94" s="55">
        <f>M93</f>
        <v>0</v>
      </c>
      <c r="N94" s="55">
        <f>N93</f>
        <v>0</v>
      </c>
      <c r="O94" s="1">
        <v>0</v>
      </c>
      <c r="P94" s="1">
        <f>P93</f>
        <v>0</v>
      </c>
      <c r="Q94" s="55">
        <v>0</v>
      </c>
      <c r="R94" s="55">
        <f>R93</f>
        <v>0</v>
      </c>
      <c r="S94" s="55">
        <f>S93</f>
        <v>0</v>
      </c>
      <c r="T94" s="65">
        <v>0</v>
      </c>
      <c r="U94" s="1" t="s">
        <v>128</v>
      </c>
      <c r="V94" s="98">
        <v>0</v>
      </c>
      <c r="W94" s="1" t="s">
        <v>128</v>
      </c>
      <c r="X94" s="32">
        <v>0</v>
      </c>
    </row>
    <row r="95" spans="1:29" ht="17.45" customHeight="1" x14ac:dyDescent="0.2">
      <c r="A95" s="45" t="s">
        <v>30</v>
      </c>
      <c r="B95" s="141" t="s">
        <v>56</v>
      </c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</row>
    <row r="96" spans="1:29" s="7" customFormat="1" ht="15.6" customHeight="1" x14ac:dyDescent="0.2">
      <c r="A96" s="90"/>
      <c r="B96" s="114"/>
      <c r="C96" s="115"/>
      <c r="D96" s="64">
        <v>0</v>
      </c>
      <c r="E96" s="64">
        <v>0</v>
      </c>
      <c r="F96" s="116" t="s">
        <v>12</v>
      </c>
      <c r="G96" s="116" t="s">
        <v>12</v>
      </c>
      <c r="H96" s="116" t="s">
        <v>12</v>
      </c>
      <c r="I96" s="116" t="s">
        <v>12</v>
      </c>
      <c r="J96" s="116" t="s">
        <v>12</v>
      </c>
      <c r="K96" s="116" t="s">
        <v>19</v>
      </c>
      <c r="L96" s="64" t="s">
        <v>19</v>
      </c>
      <c r="M96" s="64">
        <v>0</v>
      </c>
      <c r="N96" s="64"/>
      <c r="O96" s="104">
        <v>0</v>
      </c>
      <c r="P96" s="64"/>
      <c r="Q96" s="64">
        <v>0</v>
      </c>
      <c r="R96" s="64"/>
      <c r="S96" s="64"/>
      <c r="T96" s="64"/>
      <c r="U96" s="64"/>
      <c r="V96" s="64"/>
      <c r="W96" s="64"/>
      <c r="X96" s="64"/>
      <c r="Y96" s="112"/>
      <c r="Z96" s="112"/>
      <c r="AA96" s="112"/>
      <c r="AB96" s="112"/>
      <c r="AC96" s="112"/>
    </row>
    <row r="97" spans="1:27" x14ac:dyDescent="0.2">
      <c r="A97" s="139" t="s">
        <v>92</v>
      </c>
      <c r="B97" s="139"/>
      <c r="C97" s="139"/>
      <c r="D97" s="55">
        <f>D96</f>
        <v>0</v>
      </c>
      <c r="E97" s="55">
        <f>E96</f>
        <v>0</v>
      </c>
      <c r="F97" s="43" t="s">
        <v>12</v>
      </c>
      <c r="G97" s="43"/>
      <c r="H97" s="43"/>
      <c r="I97" s="43"/>
      <c r="J97" s="43"/>
      <c r="K97" s="43"/>
      <c r="L97" s="68"/>
      <c r="M97" s="50">
        <f>M96</f>
        <v>0</v>
      </c>
      <c r="N97" s="55"/>
      <c r="O97" s="51">
        <f>O96</f>
        <v>0</v>
      </c>
      <c r="P97" s="50"/>
      <c r="Q97" s="50">
        <f>Q96</f>
        <v>0</v>
      </c>
      <c r="R97" s="50"/>
      <c r="S97" s="55"/>
      <c r="T97" s="69"/>
      <c r="U97" s="69"/>
      <c r="V97" s="69"/>
      <c r="W97" s="18"/>
      <c r="X97" s="18"/>
    </row>
    <row r="98" spans="1:27" x14ac:dyDescent="0.2">
      <c r="A98" s="21" t="s">
        <v>31</v>
      </c>
      <c r="B98" s="138" t="s">
        <v>69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</row>
    <row r="99" spans="1:27" ht="11.25" customHeight="1" x14ac:dyDescent="0.2">
      <c r="A99" s="21"/>
      <c r="B99" s="44"/>
      <c r="C99" s="85" t="s">
        <v>19</v>
      </c>
      <c r="D99" s="85" t="s">
        <v>19</v>
      </c>
      <c r="E99" s="69" t="s">
        <v>19</v>
      </c>
      <c r="F99" s="43" t="s">
        <v>12</v>
      </c>
      <c r="G99" s="43" t="s">
        <v>12</v>
      </c>
      <c r="H99" s="43" t="s">
        <v>12</v>
      </c>
      <c r="I99" s="43" t="s">
        <v>12</v>
      </c>
      <c r="J99" s="43" t="s">
        <v>12</v>
      </c>
      <c r="K99" s="43" t="s">
        <v>19</v>
      </c>
      <c r="L99" s="69" t="s">
        <v>19</v>
      </c>
      <c r="M99" s="69" t="s">
        <v>19</v>
      </c>
      <c r="N99" s="54" t="s">
        <v>19</v>
      </c>
      <c r="O99" s="54" t="s">
        <v>19</v>
      </c>
      <c r="P99" s="54" t="s">
        <v>19</v>
      </c>
      <c r="Q99" s="88" t="s">
        <v>19</v>
      </c>
      <c r="R99" s="43" t="s">
        <v>12</v>
      </c>
      <c r="S99" s="43" t="s">
        <v>12</v>
      </c>
      <c r="T99" s="43" t="s">
        <v>12</v>
      </c>
      <c r="U99" s="43" t="s">
        <v>12</v>
      </c>
      <c r="V99" s="43" t="s">
        <v>12</v>
      </c>
      <c r="W99" s="43" t="s">
        <v>19</v>
      </c>
      <c r="X99" s="88" t="s">
        <v>19</v>
      </c>
    </row>
    <row r="100" spans="1:27" ht="10.5" customHeight="1" x14ac:dyDescent="0.2">
      <c r="A100" s="139" t="s">
        <v>123</v>
      </c>
      <c r="B100" s="139"/>
      <c r="C100" s="139"/>
      <c r="D100" s="85" t="s">
        <v>19</v>
      </c>
      <c r="E100" s="85" t="s">
        <v>19</v>
      </c>
      <c r="F100" s="85" t="s">
        <v>12</v>
      </c>
      <c r="G100" s="85" t="s">
        <v>12</v>
      </c>
      <c r="H100" s="85" t="s">
        <v>12</v>
      </c>
      <c r="I100" s="85" t="s">
        <v>12</v>
      </c>
      <c r="J100" s="85" t="s">
        <v>12</v>
      </c>
      <c r="K100" s="85" t="s">
        <v>19</v>
      </c>
      <c r="L100" s="85" t="s">
        <v>19</v>
      </c>
      <c r="M100" s="85" t="s">
        <v>19</v>
      </c>
      <c r="N100" s="54" t="s">
        <v>19</v>
      </c>
      <c r="O100" s="54" t="s">
        <v>19</v>
      </c>
      <c r="P100" s="54" t="s">
        <v>19</v>
      </c>
      <c r="Q100" s="88" t="s">
        <v>19</v>
      </c>
      <c r="R100" s="88" t="s">
        <v>12</v>
      </c>
      <c r="S100" s="88" t="s">
        <v>12</v>
      </c>
      <c r="T100" s="88" t="s">
        <v>12</v>
      </c>
      <c r="U100" s="88" t="s">
        <v>12</v>
      </c>
      <c r="V100" s="88" t="s">
        <v>12</v>
      </c>
      <c r="W100" s="88" t="s">
        <v>19</v>
      </c>
      <c r="X100" s="88" t="s">
        <v>19</v>
      </c>
    </row>
    <row r="101" spans="1:27" ht="17.25" customHeight="1" x14ac:dyDescent="0.2">
      <c r="A101" s="63" t="s">
        <v>43</v>
      </c>
      <c r="B101" s="169" t="s">
        <v>72</v>
      </c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1"/>
      <c r="Z101" s="11"/>
      <c r="AA101" s="11"/>
    </row>
    <row r="102" spans="1:27" ht="16.5" customHeight="1" x14ac:dyDescent="0.2">
      <c r="A102" s="47"/>
      <c r="B102" s="20"/>
      <c r="C102" s="60"/>
      <c r="D102" s="64" t="s">
        <v>19</v>
      </c>
      <c r="E102" s="61" t="s">
        <v>19</v>
      </c>
      <c r="F102" s="86" t="s">
        <v>12</v>
      </c>
      <c r="G102" s="48" t="s">
        <v>12</v>
      </c>
      <c r="H102" s="86" t="s">
        <v>12</v>
      </c>
      <c r="I102" s="86" t="s">
        <v>12</v>
      </c>
      <c r="J102" s="86" t="s">
        <v>12</v>
      </c>
      <c r="K102" s="49" t="s">
        <v>19</v>
      </c>
      <c r="L102" s="49" t="s">
        <v>19</v>
      </c>
      <c r="M102" s="49" t="s">
        <v>19</v>
      </c>
      <c r="N102" s="82" t="s">
        <v>19</v>
      </c>
      <c r="O102" s="86" t="s">
        <v>19</v>
      </c>
      <c r="P102" s="54" t="s">
        <v>19</v>
      </c>
      <c r="Q102" s="73" t="s">
        <v>19</v>
      </c>
      <c r="R102" s="73" t="s">
        <v>19</v>
      </c>
      <c r="S102" s="61" t="s">
        <v>19</v>
      </c>
      <c r="T102" s="86" t="s">
        <v>19</v>
      </c>
      <c r="U102" s="86" t="s">
        <v>19</v>
      </c>
      <c r="V102" s="86" t="s">
        <v>19</v>
      </c>
      <c r="W102" s="86" t="s">
        <v>19</v>
      </c>
      <c r="X102" s="60" t="s">
        <v>19</v>
      </c>
      <c r="Y102" s="57"/>
      <c r="Z102" s="57"/>
      <c r="AA102" s="57"/>
    </row>
    <row r="103" spans="1:27" x14ac:dyDescent="0.2">
      <c r="A103" s="139" t="s">
        <v>93</v>
      </c>
      <c r="B103" s="139"/>
      <c r="C103" s="139"/>
      <c r="D103" s="65" t="s">
        <v>19</v>
      </c>
      <c r="E103" s="65" t="s">
        <v>19</v>
      </c>
      <c r="F103" s="1" t="s">
        <v>12</v>
      </c>
      <c r="G103" s="1" t="s">
        <v>128</v>
      </c>
      <c r="H103" s="1" t="s">
        <v>128</v>
      </c>
      <c r="I103" s="1" t="s">
        <v>128</v>
      </c>
      <c r="J103" s="1" t="s">
        <v>128</v>
      </c>
      <c r="K103" s="1" t="s">
        <v>128</v>
      </c>
      <c r="L103" s="1" t="s">
        <v>128</v>
      </c>
      <c r="M103" s="1" t="s">
        <v>19</v>
      </c>
      <c r="N103" s="55" t="s">
        <v>19</v>
      </c>
      <c r="O103" s="1" t="s">
        <v>128</v>
      </c>
      <c r="P103" s="1" t="s">
        <v>128</v>
      </c>
      <c r="Q103" s="55" t="s">
        <v>19</v>
      </c>
      <c r="R103" s="55" t="s">
        <v>19</v>
      </c>
      <c r="S103" s="62" t="s">
        <v>128</v>
      </c>
      <c r="T103" s="1" t="s">
        <v>128</v>
      </c>
      <c r="U103" s="1" t="s">
        <v>128</v>
      </c>
      <c r="V103" s="1" t="s">
        <v>128</v>
      </c>
      <c r="W103" s="1" t="s">
        <v>128</v>
      </c>
      <c r="X103" s="32" t="s">
        <v>19</v>
      </c>
    </row>
    <row r="104" spans="1:27" x14ac:dyDescent="0.2">
      <c r="A104" s="19" t="s">
        <v>44</v>
      </c>
      <c r="B104" s="140" t="s">
        <v>58</v>
      </c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</row>
    <row r="105" spans="1:27" ht="24" x14ac:dyDescent="0.2">
      <c r="A105" s="90" t="s">
        <v>130</v>
      </c>
      <c r="B105" s="103" t="s">
        <v>171</v>
      </c>
      <c r="C105" s="60" t="s">
        <v>133</v>
      </c>
      <c r="D105" s="64">
        <v>52.66</v>
      </c>
      <c r="E105" s="64">
        <v>52.66</v>
      </c>
      <c r="F105" s="54" t="s">
        <v>19</v>
      </c>
      <c r="G105" s="54" t="s">
        <v>12</v>
      </c>
      <c r="H105" s="54" t="s">
        <v>12</v>
      </c>
      <c r="I105" s="54" t="s">
        <v>12</v>
      </c>
      <c r="J105" s="54" t="s">
        <v>12</v>
      </c>
      <c r="K105" s="54" t="s">
        <v>19</v>
      </c>
      <c r="L105" s="54" t="s">
        <v>19</v>
      </c>
      <c r="M105" s="64">
        <v>52.66</v>
      </c>
      <c r="N105" s="64">
        <v>52.66</v>
      </c>
      <c r="O105" s="64">
        <v>0</v>
      </c>
      <c r="P105" s="64">
        <v>52.66</v>
      </c>
      <c r="Q105" s="64">
        <v>0</v>
      </c>
      <c r="R105" s="64">
        <v>0</v>
      </c>
      <c r="S105" s="71">
        <v>0</v>
      </c>
      <c r="T105" s="54" t="s">
        <v>19</v>
      </c>
      <c r="U105" s="54" t="s">
        <v>19</v>
      </c>
      <c r="V105" s="54" t="s">
        <v>19</v>
      </c>
      <c r="W105" s="54" t="s">
        <v>19</v>
      </c>
      <c r="X105" s="54" t="s">
        <v>19</v>
      </c>
    </row>
    <row r="106" spans="1:27" ht="24" x14ac:dyDescent="0.2">
      <c r="A106" s="90" t="s">
        <v>131</v>
      </c>
      <c r="B106" s="103" t="s">
        <v>143</v>
      </c>
      <c r="C106" s="60" t="s">
        <v>172</v>
      </c>
      <c r="D106" s="64">
        <v>5.37</v>
      </c>
      <c r="E106" s="64">
        <v>5.37</v>
      </c>
      <c r="F106" s="54" t="s">
        <v>19</v>
      </c>
      <c r="G106" s="54" t="s">
        <v>12</v>
      </c>
      <c r="H106" s="54" t="s">
        <v>12</v>
      </c>
      <c r="I106" s="54" t="s">
        <v>12</v>
      </c>
      <c r="J106" s="54" t="s">
        <v>12</v>
      </c>
      <c r="K106" s="54" t="s">
        <v>19</v>
      </c>
      <c r="L106" s="54" t="s">
        <v>19</v>
      </c>
      <c r="M106" s="64">
        <v>5.37</v>
      </c>
      <c r="N106" s="64">
        <v>5.37</v>
      </c>
      <c r="O106" s="64">
        <v>0</v>
      </c>
      <c r="P106" s="64">
        <v>0</v>
      </c>
      <c r="Q106" s="64">
        <v>0</v>
      </c>
      <c r="R106" s="64">
        <v>5.37</v>
      </c>
      <c r="S106" s="71">
        <v>0</v>
      </c>
      <c r="T106" s="54" t="s">
        <v>19</v>
      </c>
      <c r="U106" s="54" t="s">
        <v>19</v>
      </c>
      <c r="V106" s="54" t="s">
        <v>19</v>
      </c>
      <c r="W106" s="54" t="s">
        <v>19</v>
      </c>
      <c r="X106" s="54" t="s">
        <v>19</v>
      </c>
    </row>
    <row r="107" spans="1:27" ht="36" x14ac:dyDescent="0.2">
      <c r="A107" s="90" t="s">
        <v>135</v>
      </c>
      <c r="B107" s="130" t="s">
        <v>173</v>
      </c>
      <c r="C107" s="93" t="s">
        <v>137</v>
      </c>
      <c r="D107" s="102">
        <v>116.52</v>
      </c>
      <c r="E107" s="102">
        <v>116.52</v>
      </c>
      <c r="F107" s="54" t="s">
        <v>19</v>
      </c>
      <c r="G107" s="54" t="s">
        <v>12</v>
      </c>
      <c r="H107" s="54" t="s">
        <v>12</v>
      </c>
      <c r="I107" s="54" t="s">
        <v>12</v>
      </c>
      <c r="J107" s="54" t="s">
        <v>12</v>
      </c>
      <c r="K107" s="54" t="s">
        <v>19</v>
      </c>
      <c r="L107" s="54" t="s">
        <v>19</v>
      </c>
      <c r="M107" s="102">
        <v>116.52</v>
      </c>
      <c r="N107" s="133">
        <v>0</v>
      </c>
      <c r="O107" s="102">
        <v>116.52</v>
      </c>
      <c r="P107" s="64">
        <v>116.52</v>
      </c>
      <c r="Q107" s="64">
        <v>0</v>
      </c>
      <c r="R107" s="64">
        <v>0</v>
      </c>
      <c r="S107" s="71">
        <v>0</v>
      </c>
      <c r="T107" s="54" t="s">
        <v>19</v>
      </c>
      <c r="U107" s="54" t="s">
        <v>19</v>
      </c>
      <c r="V107" s="54" t="s">
        <v>19</v>
      </c>
      <c r="W107" s="54" t="s">
        <v>19</v>
      </c>
      <c r="X107" s="54" t="s">
        <v>19</v>
      </c>
    </row>
    <row r="108" spans="1:27" ht="24" x14ac:dyDescent="0.2">
      <c r="A108" s="90" t="s">
        <v>174</v>
      </c>
      <c r="B108" s="103" t="s">
        <v>175</v>
      </c>
      <c r="C108" s="93" t="s">
        <v>137</v>
      </c>
      <c r="D108" s="102">
        <v>97.69</v>
      </c>
      <c r="E108" s="102">
        <v>97.69</v>
      </c>
      <c r="F108" s="54" t="s">
        <v>19</v>
      </c>
      <c r="G108" s="54" t="s">
        <v>12</v>
      </c>
      <c r="H108" s="54" t="s">
        <v>12</v>
      </c>
      <c r="I108" s="54" t="s">
        <v>12</v>
      </c>
      <c r="J108" s="54" t="s">
        <v>12</v>
      </c>
      <c r="K108" s="54" t="s">
        <v>19</v>
      </c>
      <c r="L108" s="54" t="s">
        <v>19</v>
      </c>
      <c r="M108" s="102">
        <v>97.69</v>
      </c>
      <c r="N108" s="134">
        <v>97.69</v>
      </c>
      <c r="O108" s="135">
        <v>0</v>
      </c>
      <c r="P108" s="64">
        <v>0</v>
      </c>
      <c r="Q108" s="64">
        <v>0</v>
      </c>
      <c r="R108" s="64">
        <v>0</v>
      </c>
      <c r="S108" s="71">
        <v>97.69</v>
      </c>
      <c r="T108" s="54" t="s">
        <v>19</v>
      </c>
      <c r="U108" s="54" t="s">
        <v>19</v>
      </c>
      <c r="V108" s="54" t="s">
        <v>19</v>
      </c>
      <c r="W108" s="54" t="s">
        <v>19</v>
      </c>
      <c r="X108" s="54" t="s">
        <v>19</v>
      </c>
    </row>
    <row r="109" spans="1:27" ht="24" x14ac:dyDescent="0.2">
      <c r="A109" s="90" t="s">
        <v>176</v>
      </c>
      <c r="B109" s="103" t="s">
        <v>177</v>
      </c>
      <c r="C109" s="93" t="s">
        <v>137</v>
      </c>
      <c r="D109" s="102">
        <v>59.55</v>
      </c>
      <c r="E109" s="102">
        <v>59.55</v>
      </c>
      <c r="F109" s="54" t="s">
        <v>19</v>
      </c>
      <c r="G109" s="54" t="s">
        <v>12</v>
      </c>
      <c r="H109" s="54" t="s">
        <v>12</v>
      </c>
      <c r="I109" s="54" t="s">
        <v>12</v>
      </c>
      <c r="J109" s="54" t="s">
        <v>12</v>
      </c>
      <c r="K109" s="54" t="s">
        <v>19</v>
      </c>
      <c r="L109" s="54" t="s">
        <v>19</v>
      </c>
      <c r="M109" s="102">
        <v>59.55</v>
      </c>
      <c r="N109" s="134">
        <v>59.55</v>
      </c>
      <c r="O109" s="135">
        <v>0</v>
      </c>
      <c r="P109" s="64">
        <v>0</v>
      </c>
      <c r="Q109" s="64">
        <v>59.55</v>
      </c>
      <c r="R109" s="64">
        <v>0</v>
      </c>
      <c r="S109" s="71">
        <v>0</v>
      </c>
      <c r="T109" s="54" t="s">
        <v>19</v>
      </c>
      <c r="U109" s="54" t="s">
        <v>19</v>
      </c>
      <c r="V109" s="54" t="s">
        <v>19</v>
      </c>
      <c r="W109" s="54" t="s">
        <v>19</v>
      </c>
      <c r="X109" s="54" t="s">
        <v>19</v>
      </c>
    </row>
    <row r="110" spans="1:27" ht="24" x14ac:dyDescent="0.2">
      <c r="A110" s="90" t="s">
        <v>178</v>
      </c>
      <c r="B110" s="103" t="s">
        <v>179</v>
      </c>
      <c r="C110" s="93" t="s">
        <v>147</v>
      </c>
      <c r="D110" s="102">
        <v>118.33</v>
      </c>
      <c r="E110" s="102">
        <v>118.33</v>
      </c>
      <c r="F110" s="54" t="s">
        <v>19</v>
      </c>
      <c r="G110" s="54" t="s">
        <v>12</v>
      </c>
      <c r="H110" s="54" t="s">
        <v>12</v>
      </c>
      <c r="I110" s="54" t="s">
        <v>12</v>
      </c>
      <c r="J110" s="54" t="s">
        <v>12</v>
      </c>
      <c r="K110" s="54" t="s">
        <v>19</v>
      </c>
      <c r="L110" s="54" t="s">
        <v>19</v>
      </c>
      <c r="M110" s="102">
        <v>118.33</v>
      </c>
      <c r="N110" s="134">
        <v>118.33</v>
      </c>
      <c r="O110" s="135">
        <v>0</v>
      </c>
      <c r="P110" s="64">
        <v>0</v>
      </c>
      <c r="Q110" s="64">
        <v>0</v>
      </c>
      <c r="R110" s="64">
        <v>118.33</v>
      </c>
      <c r="S110" s="71">
        <v>0</v>
      </c>
      <c r="T110" s="54" t="s">
        <v>19</v>
      </c>
      <c r="U110" s="54" t="s">
        <v>19</v>
      </c>
      <c r="V110" s="54" t="s">
        <v>19</v>
      </c>
      <c r="W110" s="54" t="s">
        <v>19</v>
      </c>
      <c r="X110" s="54" t="s">
        <v>19</v>
      </c>
    </row>
    <row r="111" spans="1:27" ht="14.25" customHeight="1" x14ac:dyDescent="0.2">
      <c r="A111" s="90" t="s">
        <v>180</v>
      </c>
      <c r="B111" s="103" t="s">
        <v>181</v>
      </c>
      <c r="C111" s="93" t="s">
        <v>182</v>
      </c>
      <c r="D111" s="102">
        <v>324.86</v>
      </c>
      <c r="E111" s="102">
        <v>324.86</v>
      </c>
      <c r="F111" s="54" t="s">
        <v>19</v>
      </c>
      <c r="G111" s="54" t="s">
        <v>12</v>
      </c>
      <c r="H111" s="54" t="s">
        <v>12</v>
      </c>
      <c r="I111" s="54" t="s">
        <v>12</v>
      </c>
      <c r="J111" s="54" t="s">
        <v>12</v>
      </c>
      <c r="K111" s="54" t="s">
        <v>19</v>
      </c>
      <c r="L111" s="54" t="s">
        <v>19</v>
      </c>
      <c r="M111" s="102">
        <v>324.86</v>
      </c>
      <c r="N111" s="134">
        <v>0</v>
      </c>
      <c r="O111" s="135">
        <v>324.86</v>
      </c>
      <c r="P111" s="64">
        <v>324.86</v>
      </c>
      <c r="Q111" s="64">
        <v>0</v>
      </c>
      <c r="R111" s="64">
        <v>0</v>
      </c>
      <c r="S111" s="71">
        <v>0</v>
      </c>
      <c r="T111" s="54" t="s">
        <v>19</v>
      </c>
      <c r="U111" s="54" t="s">
        <v>19</v>
      </c>
      <c r="V111" s="54" t="s">
        <v>19</v>
      </c>
      <c r="W111" s="54" t="s">
        <v>19</v>
      </c>
      <c r="X111" s="54" t="s">
        <v>19</v>
      </c>
    </row>
    <row r="112" spans="1:27" ht="24" x14ac:dyDescent="0.2">
      <c r="A112" s="131" t="s">
        <v>183</v>
      </c>
      <c r="B112" s="103" t="s">
        <v>184</v>
      </c>
      <c r="C112" s="93" t="s">
        <v>185</v>
      </c>
      <c r="D112" s="102">
        <v>11.1</v>
      </c>
      <c r="E112" s="102">
        <v>11.1</v>
      </c>
      <c r="F112" s="54" t="s">
        <v>19</v>
      </c>
      <c r="G112" s="54" t="s">
        <v>12</v>
      </c>
      <c r="H112" s="54" t="s">
        <v>12</v>
      </c>
      <c r="I112" s="54" t="s">
        <v>12</v>
      </c>
      <c r="J112" s="54" t="s">
        <v>12</v>
      </c>
      <c r="K112" s="54" t="s">
        <v>19</v>
      </c>
      <c r="L112" s="54" t="s">
        <v>19</v>
      </c>
      <c r="M112" s="102">
        <v>11.1</v>
      </c>
      <c r="N112" s="134">
        <v>11.1</v>
      </c>
      <c r="O112" s="135">
        <v>0</v>
      </c>
      <c r="P112" s="64">
        <v>0</v>
      </c>
      <c r="Q112" s="64">
        <v>0</v>
      </c>
      <c r="R112" s="64">
        <v>0</v>
      </c>
      <c r="S112" s="71">
        <v>11.1</v>
      </c>
      <c r="T112" s="54" t="s">
        <v>19</v>
      </c>
      <c r="U112" s="54" t="s">
        <v>19</v>
      </c>
      <c r="V112" s="54" t="s">
        <v>19</v>
      </c>
      <c r="W112" s="54" t="s">
        <v>19</v>
      </c>
      <c r="X112" s="54" t="s">
        <v>19</v>
      </c>
    </row>
    <row r="113" spans="1:24" ht="24" x14ac:dyDescent="0.2">
      <c r="A113" s="90" t="s">
        <v>186</v>
      </c>
      <c r="B113" s="103" t="s">
        <v>187</v>
      </c>
      <c r="C113" s="93" t="s">
        <v>140</v>
      </c>
      <c r="D113" s="102">
        <v>281.25</v>
      </c>
      <c r="E113" s="102">
        <v>281.25</v>
      </c>
      <c r="F113" s="54" t="s">
        <v>19</v>
      </c>
      <c r="G113" s="54" t="s">
        <v>12</v>
      </c>
      <c r="H113" s="54" t="s">
        <v>12</v>
      </c>
      <c r="I113" s="54" t="s">
        <v>12</v>
      </c>
      <c r="J113" s="54" t="s">
        <v>12</v>
      </c>
      <c r="K113" s="54" t="s">
        <v>19</v>
      </c>
      <c r="L113" s="54" t="s">
        <v>19</v>
      </c>
      <c r="M113" s="102">
        <v>281.25</v>
      </c>
      <c r="N113" s="134">
        <v>281.25</v>
      </c>
      <c r="O113" s="135">
        <v>0</v>
      </c>
      <c r="P113" s="64">
        <v>0</v>
      </c>
      <c r="Q113" s="64">
        <v>0</v>
      </c>
      <c r="R113" s="64">
        <v>281.25</v>
      </c>
      <c r="S113" s="71">
        <v>0</v>
      </c>
      <c r="T113" s="54" t="s">
        <v>19</v>
      </c>
      <c r="U113" s="54" t="s">
        <v>19</v>
      </c>
      <c r="V113" s="54" t="s">
        <v>19</v>
      </c>
      <c r="W113" s="54" t="s">
        <v>19</v>
      </c>
      <c r="X113" s="54" t="s">
        <v>19</v>
      </c>
    </row>
    <row r="114" spans="1:24" ht="36" x14ac:dyDescent="0.2">
      <c r="A114" s="90" t="s">
        <v>188</v>
      </c>
      <c r="B114" s="103" t="s">
        <v>189</v>
      </c>
      <c r="C114" s="93" t="s">
        <v>190</v>
      </c>
      <c r="D114" s="102">
        <v>128.24</v>
      </c>
      <c r="E114" s="102">
        <v>128.24</v>
      </c>
      <c r="F114" s="54" t="s">
        <v>19</v>
      </c>
      <c r="G114" s="54" t="s">
        <v>12</v>
      </c>
      <c r="H114" s="54" t="s">
        <v>12</v>
      </c>
      <c r="I114" s="54" t="s">
        <v>12</v>
      </c>
      <c r="J114" s="54" t="s">
        <v>12</v>
      </c>
      <c r="K114" s="54" t="s">
        <v>19</v>
      </c>
      <c r="L114" s="54" t="s">
        <v>19</v>
      </c>
      <c r="M114" s="102">
        <v>128.24</v>
      </c>
      <c r="N114" s="134">
        <v>128.24</v>
      </c>
      <c r="O114" s="135">
        <v>0</v>
      </c>
      <c r="P114" s="64">
        <v>0</v>
      </c>
      <c r="Q114" s="64">
        <v>0</v>
      </c>
      <c r="R114" s="64">
        <v>0</v>
      </c>
      <c r="S114" s="71">
        <v>128.24</v>
      </c>
      <c r="T114" s="54" t="s">
        <v>19</v>
      </c>
      <c r="U114" s="54" t="s">
        <v>19</v>
      </c>
      <c r="V114" s="54" t="s">
        <v>19</v>
      </c>
      <c r="W114" s="54" t="s">
        <v>19</v>
      </c>
      <c r="X114" s="54" t="s">
        <v>19</v>
      </c>
    </row>
    <row r="115" spans="1:24" ht="24" x14ac:dyDescent="0.2">
      <c r="A115" s="90" t="s">
        <v>191</v>
      </c>
      <c r="B115" s="103" t="s">
        <v>192</v>
      </c>
      <c r="C115" s="93" t="s">
        <v>193</v>
      </c>
      <c r="D115" s="102">
        <v>41.05</v>
      </c>
      <c r="E115" s="102">
        <v>41.05</v>
      </c>
      <c r="F115" s="54" t="s">
        <v>19</v>
      </c>
      <c r="G115" s="54" t="s">
        <v>12</v>
      </c>
      <c r="H115" s="54" t="s">
        <v>12</v>
      </c>
      <c r="I115" s="54" t="s">
        <v>12</v>
      </c>
      <c r="J115" s="54" t="s">
        <v>12</v>
      </c>
      <c r="K115" s="54" t="s">
        <v>19</v>
      </c>
      <c r="L115" s="54" t="s">
        <v>19</v>
      </c>
      <c r="M115" s="102">
        <v>41.05</v>
      </c>
      <c r="N115" s="134">
        <v>41.05</v>
      </c>
      <c r="O115" s="135">
        <v>0</v>
      </c>
      <c r="P115" s="64">
        <v>0</v>
      </c>
      <c r="Q115" s="64">
        <v>0</v>
      </c>
      <c r="R115" s="64">
        <v>0</v>
      </c>
      <c r="S115" s="71">
        <v>41.05</v>
      </c>
      <c r="T115" s="54" t="s">
        <v>19</v>
      </c>
      <c r="U115" s="54" t="s">
        <v>19</v>
      </c>
      <c r="V115" s="54" t="s">
        <v>19</v>
      </c>
      <c r="W115" s="54" t="s">
        <v>19</v>
      </c>
      <c r="X115" s="54" t="s">
        <v>19</v>
      </c>
    </row>
    <row r="116" spans="1:24" ht="24" x14ac:dyDescent="0.2">
      <c r="A116" s="90" t="s">
        <v>194</v>
      </c>
      <c r="B116" s="103" t="s">
        <v>195</v>
      </c>
      <c r="C116" s="93"/>
      <c r="D116" s="102">
        <v>45.88</v>
      </c>
      <c r="E116" s="102">
        <v>45.88</v>
      </c>
      <c r="F116" s="54" t="s">
        <v>19</v>
      </c>
      <c r="G116" s="54" t="s">
        <v>12</v>
      </c>
      <c r="H116" s="54" t="s">
        <v>12</v>
      </c>
      <c r="I116" s="54" t="s">
        <v>12</v>
      </c>
      <c r="J116" s="54" t="s">
        <v>12</v>
      </c>
      <c r="K116" s="54" t="s">
        <v>19</v>
      </c>
      <c r="L116" s="54" t="s">
        <v>19</v>
      </c>
      <c r="M116" s="102">
        <v>45.88</v>
      </c>
      <c r="N116" s="134">
        <v>45.88</v>
      </c>
      <c r="O116" s="135">
        <v>0</v>
      </c>
      <c r="P116" s="64">
        <v>0</v>
      </c>
      <c r="Q116" s="64">
        <v>0</v>
      </c>
      <c r="R116" s="64">
        <v>0</v>
      </c>
      <c r="S116" s="71">
        <v>45.88</v>
      </c>
      <c r="T116" s="54" t="s">
        <v>19</v>
      </c>
      <c r="U116" s="54" t="s">
        <v>19</v>
      </c>
      <c r="V116" s="54" t="s">
        <v>19</v>
      </c>
      <c r="W116" s="54" t="s">
        <v>19</v>
      </c>
      <c r="X116" s="54" t="s">
        <v>19</v>
      </c>
    </row>
    <row r="117" spans="1:24" ht="24.75" customHeight="1" x14ac:dyDescent="0.2">
      <c r="A117" s="90" t="s">
        <v>196</v>
      </c>
      <c r="B117" s="103" t="s">
        <v>197</v>
      </c>
      <c r="C117" s="93" t="s">
        <v>198</v>
      </c>
      <c r="D117" s="102">
        <v>76.900000000000006</v>
      </c>
      <c r="E117" s="102">
        <v>76.900000000000006</v>
      </c>
      <c r="F117" s="54" t="s">
        <v>19</v>
      </c>
      <c r="G117" s="54" t="s">
        <v>12</v>
      </c>
      <c r="H117" s="54" t="s">
        <v>12</v>
      </c>
      <c r="I117" s="54" t="s">
        <v>12</v>
      </c>
      <c r="J117" s="54" t="s">
        <v>12</v>
      </c>
      <c r="K117" s="54" t="s">
        <v>19</v>
      </c>
      <c r="L117" s="54" t="s">
        <v>19</v>
      </c>
      <c r="M117" s="102">
        <v>76.900000000000006</v>
      </c>
      <c r="N117" s="134">
        <v>76.900000000000006</v>
      </c>
      <c r="O117" s="135">
        <v>0</v>
      </c>
      <c r="P117" s="64">
        <v>0</v>
      </c>
      <c r="Q117" s="64">
        <v>0</v>
      </c>
      <c r="R117" s="133">
        <v>0</v>
      </c>
      <c r="S117" s="64">
        <v>76.900000000000006</v>
      </c>
      <c r="T117" s="54" t="s">
        <v>19</v>
      </c>
      <c r="U117" s="54" t="s">
        <v>19</v>
      </c>
      <c r="V117" s="54" t="s">
        <v>19</v>
      </c>
      <c r="W117" s="54" t="s">
        <v>19</v>
      </c>
      <c r="X117" s="54" t="s">
        <v>19</v>
      </c>
    </row>
    <row r="118" spans="1:24" x14ac:dyDescent="0.2">
      <c r="A118" s="139" t="s">
        <v>94</v>
      </c>
      <c r="B118" s="139"/>
      <c r="C118" s="139"/>
      <c r="D118" s="87">
        <f>SUM(D105:D117)</f>
        <v>1359.4</v>
      </c>
      <c r="E118" s="96">
        <f>SUM(E105:E117)</f>
        <v>1359.4</v>
      </c>
      <c r="F118" s="74" t="s">
        <v>128</v>
      </c>
      <c r="G118" s="74" t="s">
        <v>128</v>
      </c>
      <c r="H118" s="74" t="s">
        <v>128</v>
      </c>
      <c r="I118" s="74" t="s">
        <v>128</v>
      </c>
      <c r="J118" s="74" t="s">
        <v>128</v>
      </c>
      <c r="K118" s="74" t="s">
        <v>128</v>
      </c>
      <c r="L118" s="74" t="s">
        <v>128</v>
      </c>
      <c r="M118" s="96">
        <f>SUM(M105:M117)</f>
        <v>1359.4</v>
      </c>
      <c r="N118" s="96">
        <f t="shared" ref="N118:P118" si="10">SUM(N105:N117)</f>
        <v>918.02</v>
      </c>
      <c r="O118" s="96">
        <f t="shared" si="10"/>
        <v>441.38</v>
      </c>
      <c r="P118" s="96">
        <f t="shared" si="10"/>
        <v>494.04</v>
      </c>
      <c r="Q118" s="96">
        <f t="shared" ref="Q118" si="11">SUM(Q105:Q117)</f>
        <v>59.55</v>
      </c>
      <c r="R118" s="96">
        <f t="shared" ref="R118:S118" si="12">SUM(R105:R117)</f>
        <v>404.95</v>
      </c>
      <c r="S118" s="96">
        <f t="shared" si="12"/>
        <v>400.86</v>
      </c>
      <c r="T118" s="74" t="s">
        <v>128</v>
      </c>
      <c r="U118" s="74" t="s">
        <v>128</v>
      </c>
      <c r="V118" s="74" t="s">
        <v>128</v>
      </c>
      <c r="W118" s="74" t="s">
        <v>128</v>
      </c>
      <c r="X118" s="74" t="s">
        <v>128</v>
      </c>
    </row>
    <row r="119" spans="1:24" x14ac:dyDescent="0.2">
      <c r="A119" s="19" t="s">
        <v>46</v>
      </c>
      <c r="B119" s="140" t="s">
        <v>73</v>
      </c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</row>
    <row r="120" spans="1:24" ht="24" x14ac:dyDescent="0.2">
      <c r="A120" s="120" t="s">
        <v>144</v>
      </c>
      <c r="B120" s="103" t="s">
        <v>199</v>
      </c>
      <c r="C120" s="122" t="s">
        <v>137</v>
      </c>
      <c r="D120" s="104">
        <v>9.58</v>
      </c>
      <c r="E120" s="104">
        <v>9.58</v>
      </c>
      <c r="F120" s="54" t="s">
        <v>19</v>
      </c>
      <c r="G120" s="54" t="s">
        <v>12</v>
      </c>
      <c r="H120" s="54" t="s">
        <v>12</v>
      </c>
      <c r="I120" s="54" t="s">
        <v>12</v>
      </c>
      <c r="J120" s="54" t="s">
        <v>12</v>
      </c>
      <c r="K120" s="54" t="s">
        <v>19</v>
      </c>
      <c r="L120" s="54" t="s">
        <v>19</v>
      </c>
      <c r="M120" s="104">
        <v>9.58</v>
      </c>
      <c r="N120" s="104">
        <v>9.58</v>
      </c>
      <c r="O120" s="122">
        <v>0</v>
      </c>
      <c r="P120" s="104">
        <v>0</v>
      </c>
      <c r="Q120" s="51">
        <v>9.58</v>
      </c>
      <c r="R120" s="51">
        <v>0</v>
      </c>
      <c r="S120" s="51">
        <v>0</v>
      </c>
      <c r="T120" s="54" t="s">
        <v>19</v>
      </c>
      <c r="U120" s="54" t="s">
        <v>19</v>
      </c>
      <c r="V120" s="54" t="s">
        <v>19</v>
      </c>
      <c r="W120" s="54" t="s">
        <v>19</v>
      </c>
      <c r="X120" s="54" t="s">
        <v>19</v>
      </c>
    </row>
    <row r="121" spans="1:24" ht="24" x14ac:dyDescent="0.2">
      <c r="A121" s="120" t="s">
        <v>145</v>
      </c>
      <c r="B121" s="121" t="s">
        <v>200</v>
      </c>
      <c r="C121" s="122" t="s">
        <v>137</v>
      </c>
      <c r="D121" s="104">
        <v>266.39</v>
      </c>
      <c r="E121" s="104">
        <v>266.39</v>
      </c>
      <c r="F121" s="54" t="s">
        <v>19</v>
      </c>
      <c r="G121" s="54" t="s">
        <v>12</v>
      </c>
      <c r="H121" s="54" t="s">
        <v>12</v>
      </c>
      <c r="I121" s="54" t="s">
        <v>12</v>
      </c>
      <c r="J121" s="54" t="s">
        <v>12</v>
      </c>
      <c r="K121" s="54" t="s">
        <v>19</v>
      </c>
      <c r="L121" s="54" t="s">
        <v>19</v>
      </c>
      <c r="M121" s="104">
        <v>266.39</v>
      </c>
      <c r="N121" s="104">
        <v>266.39</v>
      </c>
      <c r="O121" s="104">
        <v>0</v>
      </c>
      <c r="P121" s="104">
        <v>0</v>
      </c>
      <c r="Q121" s="51">
        <v>266.39</v>
      </c>
      <c r="R121" s="51">
        <v>0</v>
      </c>
      <c r="S121" s="51">
        <v>0</v>
      </c>
      <c r="T121" s="54" t="s">
        <v>19</v>
      </c>
      <c r="U121" s="54" t="s">
        <v>19</v>
      </c>
      <c r="V121" s="54" t="s">
        <v>19</v>
      </c>
      <c r="W121" s="54" t="s">
        <v>19</v>
      </c>
      <c r="X121" s="54" t="s">
        <v>19</v>
      </c>
    </row>
    <row r="122" spans="1:24" ht="60" x14ac:dyDescent="0.2">
      <c r="A122" s="120" t="s">
        <v>201</v>
      </c>
      <c r="B122" s="121" t="s">
        <v>202</v>
      </c>
      <c r="C122" s="122" t="s">
        <v>203</v>
      </c>
      <c r="D122" s="104">
        <v>25.58</v>
      </c>
      <c r="E122" s="104">
        <v>25.58</v>
      </c>
      <c r="F122" s="54" t="s">
        <v>19</v>
      </c>
      <c r="G122" s="54" t="s">
        <v>12</v>
      </c>
      <c r="H122" s="54" t="s">
        <v>12</v>
      </c>
      <c r="I122" s="54" t="s">
        <v>12</v>
      </c>
      <c r="J122" s="54" t="s">
        <v>12</v>
      </c>
      <c r="K122" s="54" t="s">
        <v>19</v>
      </c>
      <c r="L122" s="54" t="s">
        <v>19</v>
      </c>
      <c r="M122" s="104">
        <v>25.58</v>
      </c>
      <c r="N122" s="104">
        <v>25.58</v>
      </c>
      <c r="O122" s="104">
        <v>0</v>
      </c>
      <c r="P122" s="104">
        <v>0</v>
      </c>
      <c r="Q122" s="51">
        <v>0</v>
      </c>
      <c r="R122" s="51">
        <v>0</v>
      </c>
      <c r="S122" s="51">
        <v>25.58</v>
      </c>
      <c r="T122" s="54" t="s">
        <v>19</v>
      </c>
      <c r="U122" s="54" t="s">
        <v>19</v>
      </c>
      <c r="V122" s="54" t="s">
        <v>19</v>
      </c>
      <c r="W122" s="54" t="s">
        <v>19</v>
      </c>
      <c r="X122" s="54" t="s">
        <v>19</v>
      </c>
    </row>
    <row r="123" spans="1:24" ht="24" x14ac:dyDescent="0.2">
      <c r="A123" s="120" t="s">
        <v>204</v>
      </c>
      <c r="B123" s="121" t="s">
        <v>205</v>
      </c>
      <c r="C123" s="122" t="s">
        <v>150</v>
      </c>
      <c r="D123" s="104">
        <v>9</v>
      </c>
      <c r="E123" s="104">
        <v>9</v>
      </c>
      <c r="F123" s="53" t="s">
        <v>128</v>
      </c>
      <c r="G123" s="53" t="s">
        <v>128</v>
      </c>
      <c r="H123" s="53" t="s">
        <v>128</v>
      </c>
      <c r="I123" s="53" t="s">
        <v>128</v>
      </c>
      <c r="J123" s="53" t="s">
        <v>128</v>
      </c>
      <c r="K123" s="53" t="s">
        <v>128</v>
      </c>
      <c r="L123" s="54" t="s">
        <v>128</v>
      </c>
      <c r="M123" s="104">
        <v>9</v>
      </c>
      <c r="N123" s="104">
        <v>9</v>
      </c>
      <c r="O123" s="104">
        <v>0</v>
      </c>
      <c r="P123" s="51">
        <v>9</v>
      </c>
      <c r="Q123" s="104">
        <v>82.3</v>
      </c>
      <c r="R123" s="104">
        <v>82.3</v>
      </c>
      <c r="S123" s="51">
        <v>0</v>
      </c>
      <c r="T123" s="94" t="s">
        <v>19</v>
      </c>
      <c r="U123" s="94" t="s">
        <v>19</v>
      </c>
      <c r="V123" s="94" t="s">
        <v>19</v>
      </c>
      <c r="W123" s="95" t="s">
        <v>19</v>
      </c>
      <c r="X123" s="95" t="s">
        <v>19</v>
      </c>
    </row>
    <row r="124" spans="1:24" x14ac:dyDescent="0.2">
      <c r="A124" s="139" t="s">
        <v>95</v>
      </c>
      <c r="B124" s="139"/>
      <c r="C124" s="139"/>
      <c r="D124" s="50">
        <f>SUM(D120:D123)</f>
        <v>310.54999999999995</v>
      </c>
      <c r="E124" s="50">
        <f>SUM(E120:E123)</f>
        <v>310.54999999999995</v>
      </c>
      <c r="F124" s="77" t="s">
        <v>12</v>
      </c>
      <c r="G124" s="77" t="s">
        <v>12</v>
      </c>
      <c r="H124" s="77" t="s">
        <v>12</v>
      </c>
      <c r="I124" s="77" t="s">
        <v>12</v>
      </c>
      <c r="J124" s="77" t="s">
        <v>12</v>
      </c>
      <c r="K124" s="77" t="s">
        <v>19</v>
      </c>
      <c r="L124" s="77" t="s">
        <v>19</v>
      </c>
      <c r="M124" s="50">
        <f>SUM(M120:M123)</f>
        <v>310.54999999999995</v>
      </c>
      <c r="N124" s="50">
        <f t="shared" ref="N124:S124" si="13">SUM(N120:N123)</f>
        <v>310.54999999999995</v>
      </c>
      <c r="O124" s="50">
        <f t="shared" si="13"/>
        <v>0</v>
      </c>
      <c r="P124" s="50">
        <f t="shared" si="13"/>
        <v>9</v>
      </c>
      <c r="Q124" s="50">
        <f t="shared" si="13"/>
        <v>358.27</v>
      </c>
      <c r="R124" s="50">
        <f t="shared" si="13"/>
        <v>82.3</v>
      </c>
      <c r="S124" s="50">
        <f t="shared" si="13"/>
        <v>25.58</v>
      </c>
      <c r="T124" s="76" t="s">
        <v>19</v>
      </c>
      <c r="U124" s="76" t="s">
        <v>19</v>
      </c>
      <c r="V124" s="76" t="s">
        <v>19</v>
      </c>
      <c r="W124" s="77" t="s">
        <v>19</v>
      </c>
      <c r="X124" s="77" t="s">
        <v>19</v>
      </c>
    </row>
    <row r="125" spans="1:24" x14ac:dyDescent="0.2">
      <c r="A125" s="139" t="s">
        <v>83</v>
      </c>
      <c r="B125" s="139"/>
      <c r="C125" s="139"/>
      <c r="D125" s="89">
        <f>D118+D94+D124+D97</f>
        <v>1669.95</v>
      </c>
      <c r="E125" s="89">
        <f>E118+E94+E124+E97</f>
        <v>1669.95</v>
      </c>
      <c r="F125" s="80" t="s">
        <v>128</v>
      </c>
      <c r="G125" s="80" t="s">
        <v>128</v>
      </c>
      <c r="H125" s="80" t="s">
        <v>128</v>
      </c>
      <c r="I125" s="80" t="s">
        <v>128</v>
      </c>
      <c r="J125" s="80" t="s">
        <v>128</v>
      </c>
      <c r="K125" s="81" t="s">
        <v>128</v>
      </c>
      <c r="L125" s="55" t="s">
        <v>128</v>
      </c>
      <c r="M125" s="89">
        <f>M118+M94+M124+M97</f>
        <v>1669.95</v>
      </c>
      <c r="N125" s="89">
        <f>N118+N94+N124</f>
        <v>1228.57</v>
      </c>
      <c r="O125" s="89">
        <f>O118+O94+O124+O97</f>
        <v>441.38</v>
      </c>
      <c r="P125" s="89">
        <f>P118+P94+P124</f>
        <v>503.04</v>
      </c>
      <c r="Q125" s="89">
        <f>Q118+Q94+Q124+Q97</f>
        <v>417.82</v>
      </c>
      <c r="R125" s="89">
        <f>R118+R94+R124</f>
        <v>487.25</v>
      </c>
      <c r="S125" s="89">
        <f>S118+S94+S124</f>
        <v>426.44</v>
      </c>
      <c r="T125" s="55" t="s">
        <v>128</v>
      </c>
      <c r="U125" s="55" t="s">
        <v>128</v>
      </c>
      <c r="V125" s="99">
        <f>V94</f>
        <v>0</v>
      </c>
      <c r="W125" s="55" t="s">
        <v>128</v>
      </c>
      <c r="X125" s="65">
        <f>X94</f>
        <v>0</v>
      </c>
    </row>
    <row r="126" spans="1:24" x14ac:dyDescent="0.2">
      <c r="A126" s="139" t="s">
        <v>102</v>
      </c>
      <c r="B126" s="139"/>
      <c r="C126" s="139"/>
      <c r="D126" s="55">
        <f>D125</f>
        <v>1669.95</v>
      </c>
      <c r="E126" s="55">
        <f>E125</f>
        <v>1669.95</v>
      </c>
      <c r="F126" s="55" t="s">
        <v>128</v>
      </c>
      <c r="G126" s="55" t="s">
        <v>128</v>
      </c>
      <c r="H126" s="55" t="s">
        <v>128</v>
      </c>
      <c r="I126" s="55" t="s">
        <v>128</v>
      </c>
      <c r="J126" s="55" t="s">
        <v>128</v>
      </c>
      <c r="K126" s="55" t="s">
        <v>128</v>
      </c>
      <c r="L126" s="55" t="s">
        <v>128</v>
      </c>
      <c r="M126" s="55">
        <f>M125</f>
        <v>1669.95</v>
      </c>
      <c r="N126" s="55">
        <f>N125</f>
        <v>1228.57</v>
      </c>
      <c r="O126" s="55">
        <f>O125</f>
        <v>441.38</v>
      </c>
      <c r="P126" s="55">
        <f>P125</f>
        <v>503.04</v>
      </c>
      <c r="Q126" s="55">
        <f t="shared" ref="Q126:S126" si="14">Q125</f>
        <v>417.82</v>
      </c>
      <c r="R126" s="55">
        <f t="shared" si="14"/>
        <v>487.25</v>
      </c>
      <c r="S126" s="55">
        <f t="shared" si="14"/>
        <v>426.44</v>
      </c>
      <c r="T126" s="55" t="s">
        <v>128</v>
      </c>
      <c r="U126" s="55" t="s">
        <v>128</v>
      </c>
      <c r="V126" s="99">
        <f>V125</f>
        <v>0</v>
      </c>
      <c r="W126" s="55" t="s">
        <v>128</v>
      </c>
      <c r="X126" s="65">
        <f>X125</f>
        <v>0</v>
      </c>
    </row>
    <row r="127" spans="1:24" x14ac:dyDescent="0.2">
      <c r="A127" s="166" t="s">
        <v>39</v>
      </c>
      <c r="B127" s="166"/>
      <c r="C127" s="166"/>
      <c r="D127" s="50">
        <f>D74+D126</f>
        <v>2802.09</v>
      </c>
      <c r="E127" s="50">
        <f>E74+E126</f>
        <v>2802.09</v>
      </c>
      <c r="F127" s="81" t="s">
        <v>128</v>
      </c>
      <c r="G127" s="81" t="s">
        <v>128</v>
      </c>
      <c r="H127" s="81" t="s">
        <v>128</v>
      </c>
      <c r="I127" s="81" t="s">
        <v>128</v>
      </c>
      <c r="J127" s="81" t="s">
        <v>12</v>
      </c>
      <c r="K127" s="81" t="s">
        <v>128</v>
      </c>
      <c r="L127" s="55" t="s">
        <v>128</v>
      </c>
      <c r="M127" s="50">
        <f>M74+M126</f>
        <v>2802.09</v>
      </c>
      <c r="N127" s="50">
        <f t="shared" ref="N127:S127" si="15">N126+N74</f>
        <v>1961.07</v>
      </c>
      <c r="O127" s="50">
        <f t="shared" si="15"/>
        <v>841.02</v>
      </c>
      <c r="P127" s="55">
        <f t="shared" si="15"/>
        <v>778.35</v>
      </c>
      <c r="Q127" s="50">
        <f t="shared" si="15"/>
        <v>706.05</v>
      </c>
      <c r="R127" s="50">
        <f t="shared" si="15"/>
        <v>782.65</v>
      </c>
      <c r="S127" s="50">
        <f t="shared" si="15"/>
        <v>699.64</v>
      </c>
      <c r="T127" s="55" t="s">
        <v>19</v>
      </c>
      <c r="U127" s="1" t="s">
        <v>128</v>
      </c>
      <c r="V127" s="100">
        <v>0</v>
      </c>
      <c r="W127" s="91" t="s">
        <v>128</v>
      </c>
      <c r="X127" s="92">
        <v>0</v>
      </c>
    </row>
    <row r="128" spans="1:24" x14ac:dyDescent="0.2">
      <c r="A128" s="11" t="s">
        <v>109</v>
      </c>
      <c r="B128" s="16"/>
      <c r="C128" s="16"/>
      <c r="D128" s="59"/>
      <c r="E128" s="59"/>
      <c r="F128" s="17"/>
      <c r="G128" s="17"/>
      <c r="H128" s="17"/>
      <c r="J128" s="7"/>
      <c r="K128" s="164"/>
      <c r="L128" s="164"/>
      <c r="M128" s="164"/>
      <c r="N128" s="164"/>
      <c r="O128" s="164"/>
      <c r="P128" s="7"/>
      <c r="Q128" s="7"/>
      <c r="R128" s="7"/>
      <c r="S128" s="7"/>
      <c r="T128" s="7"/>
      <c r="U128" s="7"/>
      <c r="V128" s="7"/>
      <c r="W128" s="6"/>
    </row>
    <row r="129" spans="1:10" x14ac:dyDescent="0.2">
      <c r="A129" s="12" t="s">
        <v>110</v>
      </c>
      <c r="B129" s="11"/>
      <c r="C129" s="13"/>
      <c r="D129" s="13"/>
      <c r="E129" s="13"/>
      <c r="F129" s="13"/>
      <c r="G129" s="13"/>
      <c r="H129" s="13"/>
      <c r="I129" s="13"/>
      <c r="J129" s="13"/>
    </row>
    <row r="130" spans="1:10" x14ac:dyDescent="0.2">
      <c r="A130" s="12" t="s">
        <v>111</v>
      </c>
      <c r="B130" s="12"/>
      <c r="C130" s="13"/>
      <c r="D130" s="13"/>
      <c r="E130" s="13"/>
      <c r="F130" s="13"/>
      <c r="G130" s="13"/>
      <c r="H130" s="13"/>
    </row>
    <row r="131" spans="1:10" x14ac:dyDescent="0.2">
      <c r="A131" s="153" t="s">
        <v>112</v>
      </c>
      <c r="B131" s="153"/>
      <c r="C131" s="153"/>
      <c r="D131" s="153"/>
    </row>
    <row r="132" spans="1:10" ht="24" customHeight="1" x14ac:dyDescent="0.2">
      <c r="A132" s="83" t="s">
        <v>206</v>
      </c>
      <c r="B132" s="83"/>
      <c r="C132" s="83"/>
      <c r="D132" s="83"/>
      <c r="E132" s="83"/>
      <c r="F132" s="83"/>
      <c r="G132" s="83"/>
      <c r="H132" s="83"/>
      <c r="I132" s="83"/>
      <c r="J132" s="83"/>
    </row>
    <row r="133" spans="1:10" x14ac:dyDescent="0.2">
      <c r="A133" s="150" t="s">
        <v>84</v>
      </c>
      <c r="B133" s="150"/>
      <c r="C133" s="150"/>
      <c r="E133" s="149" t="s">
        <v>113</v>
      </c>
      <c r="F133" s="149"/>
      <c r="G133" s="149"/>
      <c r="H133" s="149" t="s">
        <v>127</v>
      </c>
      <c r="I133" s="149"/>
      <c r="J133" s="149"/>
    </row>
  </sheetData>
  <mergeCells count="107">
    <mergeCell ref="Q1:X1"/>
    <mergeCell ref="B3:E3"/>
    <mergeCell ref="N12:O12"/>
    <mergeCell ref="R13:R15"/>
    <mergeCell ref="M2:O2"/>
    <mergeCell ref="M3:P3"/>
    <mergeCell ref="K128:O128"/>
    <mergeCell ref="A40:C40"/>
    <mergeCell ref="M4:P4"/>
    <mergeCell ref="O6:P6"/>
    <mergeCell ref="A79:C79"/>
    <mergeCell ref="C18:X18"/>
    <mergeCell ref="C17:X17"/>
    <mergeCell ref="C19:X19"/>
    <mergeCell ref="A9:U9"/>
    <mergeCell ref="F14:F15"/>
    <mergeCell ref="P12:S12"/>
    <mergeCell ref="B35:X35"/>
    <mergeCell ref="A127:C127"/>
    <mergeCell ref="A126:C126"/>
    <mergeCell ref="B61:X61"/>
    <mergeCell ref="A100:C100"/>
    <mergeCell ref="B101:X101"/>
    <mergeCell ref="E13:J13"/>
    <mergeCell ref="Y12:Y15"/>
    <mergeCell ref="V12:V15"/>
    <mergeCell ref="W12:W15"/>
    <mergeCell ref="G14:G15"/>
    <mergeCell ref="M12:M15"/>
    <mergeCell ref="C31:X31"/>
    <mergeCell ref="B12:B15"/>
    <mergeCell ref="C12:C15"/>
    <mergeCell ref="A11:X11"/>
    <mergeCell ref="A12:A15"/>
    <mergeCell ref="U12:U15"/>
    <mergeCell ref="A27:C27"/>
    <mergeCell ref="E14:E15"/>
    <mergeCell ref="I14:J14"/>
    <mergeCell ref="S13:S15"/>
    <mergeCell ref="H14:H15"/>
    <mergeCell ref="C25:X25"/>
    <mergeCell ref="A21:C21"/>
    <mergeCell ref="A30:C30"/>
    <mergeCell ref="C28:X28"/>
    <mergeCell ref="D12:J12"/>
    <mergeCell ref="K12:K15"/>
    <mergeCell ref="E133:G133"/>
    <mergeCell ref="B91:X91"/>
    <mergeCell ref="B119:X119"/>
    <mergeCell ref="A124:C124"/>
    <mergeCell ref="A133:C133"/>
    <mergeCell ref="B95:X95"/>
    <mergeCell ref="A60:C60"/>
    <mergeCell ref="C41:X41"/>
    <mergeCell ref="A33:C33"/>
    <mergeCell ref="A39:C39"/>
    <mergeCell ref="A49:C49"/>
    <mergeCell ref="A44:C44"/>
    <mergeCell ref="C50:X50"/>
    <mergeCell ref="C42:X42"/>
    <mergeCell ref="C37:X37"/>
    <mergeCell ref="A125:C125"/>
    <mergeCell ref="A103:C103"/>
    <mergeCell ref="H133:J133"/>
    <mergeCell ref="C45:X45"/>
    <mergeCell ref="A46:C46"/>
    <mergeCell ref="C47:X47"/>
    <mergeCell ref="A131:D131"/>
    <mergeCell ref="B104:X104"/>
    <mergeCell ref="A118:C118"/>
    <mergeCell ref="B2:E2"/>
    <mergeCell ref="B5:E5"/>
    <mergeCell ref="B4:E4"/>
    <mergeCell ref="A72:C72"/>
    <mergeCell ref="B67:X67"/>
    <mergeCell ref="C77:X77"/>
    <mergeCell ref="A74:C74"/>
    <mergeCell ref="B70:X70"/>
    <mergeCell ref="A73:C73"/>
    <mergeCell ref="C22:X22"/>
    <mergeCell ref="X12:X15"/>
    <mergeCell ref="O13:O15"/>
    <mergeCell ref="L12:L15"/>
    <mergeCell ref="D13:D15"/>
    <mergeCell ref="N13:N15"/>
    <mergeCell ref="T12:T15"/>
    <mergeCell ref="P13:P15"/>
    <mergeCell ref="A10:U10"/>
    <mergeCell ref="A69:C69"/>
    <mergeCell ref="A24:C24"/>
    <mergeCell ref="Q13:Q15"/>
    <mergeCell ref="C76:X76"/>
    <mergeCell ref="C75:X75"/>
    <mergeCell ref="A66:C66"/>
    <mergeCell ref="B98:X98"/>
    <mergeCell ref="A63:C63"/>
    <mergeCell ref="B64:X64"/>
    <mergeCell ref="A94:C94"/>
    <mergeCell ref="A89:C89"/>
    <mergeCell ref="B80:X80"/>
    <mergeCell ref="A85:C85"/>
    <mergeCell ref="A90:C90"/>
    <mergeCell ref="A97:C97"/>
    <mergeCell ref="B83:X83"/>
    <mergeCell ref="A82:C82"/>
    <mergeCell ref="B87:X87"/>
    <mergeCell ref="B92:X92"/>
  </mergeCells>
  <phoneticPr fontId="1" type="noConversion"/>
  <pageMargins left="0.36" right="0.2" top="0.31" bottom="0.2" header="0.51181102362204722" footer="0.26"/>
  <pageSetup paperSize="9" scale="56" fitToHeight="0" orientation="landscape" r:id="rId1"/>
  <headerFooter differentFirst="1"/>
  <rowBreaks count="1" manualBreakCount="1">
    <brk id="3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5</vt:lpstr>
      <vt:lpstr>'5'!Область_друку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Приведенець</cp:lastModifiedBy>
  <cp:lastPrinted>2018-05-18T12:58:10Z</cp:lastPrinted>
  <dcterms:created xsi:type="dcterms:W3CDTF">2011-09-13T12:33:42Z</dcterms:created>
  <dcterms:modified xsi:type="dcterms:W3CDTF">2020-12-28T06:33:31Z</dcterms:modified>
</cp:coreProperties>
</file>