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Сесії ради\сесії 8 каденція\2 сесія\"/>
    </mc:Choice>
  </mc:AlternateContent>
  <xr:revisionPtr revIDLastSave="0" documentId="13_ncr:1_{E87FC3B3-31A1-4CED-A8D6-DF0050716E1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дод 4" sheetId="10" r:id="rId1"/>
  </sheets>
  <definedNames>
    <definedName name="_xlnm.Print_Area" localSheetId="0">'дод 4'!$A$1:$U$136</definedName>
  </definedNames>
  <calcPr calcId="191029"/>
</workbook>
</file>

<file path=xl/calcChain.xml><?xml version="1.0" encoding="utf-8"?>
<calcChain xmlns="http://schemas.openxmlformats.org/spreadsheetml/2006/main">
  <c r="L118" i="10" l="1"/>
  <c r="M118" i="10" l="1"/>
  <c r="K118" i="10"/>
  <c r="E118" i="10"/>
  <c r="D118" i="10"/>
  <c r="E124" i="10"/>
  <c r="F124" i="10"/>
  <c r="G124" i="10"/>
  <c r="H124" i="10"/>
  <c r="I124" i="10"/>
  <c r="J124" i="10"/>
  <c r="K124" i="10"/>
  <c r="L124" i="10"/>
  <c r="M124" i="10"/>
  <c r="D124" i="10"/>
  <c r="F118" i="10"/>
  <c r="G118" i="10"/>
  <c r="H118" i="10"/>
  <c r="I118" i="10"/>
  <c r="J118" i="10"/>
  <c r="L60" i="10"/>
  <c r="K60" i="10"/>
  <c r="E60" i="10"/>
  <c r="D60" i="10"/>
  <c r="L69" i="10" l="1"/>
  <c r="M69" i="10"/>
  <c r="K69" i="10"/>
  <c r="E69" i="10"/>
  <c r="D69" i="10"/>
  <c r="M94" i="10" l="1"/>
  <c r="K94" i="10"/>
  <c r="K125" i="10" s="1"/>
  <c r="E94" i="10"/>
  <c r="D94" i="10"/>
  <c r="E72" i="10" l="1"/>
  <c r="K72" i="10"/>
  <c r="M97" i="10" l="1"/>
  <c r="M125" i="10" s="1"/>
  <c r="L97" i="10"/>
  <c r="E97" i="10"/>
  <c r="D97" i="10"/>
  <c r="D125" i="10" s="1"/>
  <c r="L72" i="10"/>
  <c r="L73" i="10" s="1"/>
  <c r="M72" i="10"/>
  <c r="M60" i="10"/>
  <c r="M44" i="10" l="1"/>
  <c r="M73" i="10" s="1"/>
  <c r="K44" i="10"/>
  <c r="K73" i="10" s="1"/>
  <c r="E44" i="10"/>
  <c r="E73" i="10" s="1"/>
  <c r="D44" i="10"/>
  <c r="D72" i="10"/>
  <c r="D73" i="10" l="1"/>
  <c r="U127" i="10"/>
  <c r="S127" i="10"/>
  <c r="U125" i="10"/>
  <c r="U126" i="10" s="1"/>
  <c r="S125" i="10"/>
  <c r="S126" i="10" s="1"/>
  <c r="L125" i="10"/>
  <c r="N125" i="10"/>
  <c r="N126" i="10" s="1"/>
  <c r="N73" i="10"/>
  <c r="N74" i="10" s="1"/>
  <c r="E125" i="10" l="1"/>
  <c r="E126" i="10" s="1"/>
  <c r="M74" i="10"/>
  <c r="E74" i="10"/>
  <c r="D74" i="10"/>
  <c r="L126" i="10"/>
  <c r="M126" i="10"/>
  <c r="K126" i="10"/>
  <c r="D126" i="10"/>
  <c r="D127" i="10" s="1"/>
  <c r="L74" i="10"/>
  <c r="E127" i="10" l="1"/>
  <c r="L127" i="10"/>
  <c r="M127" i="10"/>
  <c r="K74" i="10"/>
  <c r="K127" i="10" s="1"/>
</calcChain>
</file>

<file path=xl/sharedStrings.xml><?xml version="1.0" encoding="utf-8"?>
<sst xmlns="http://schemas.openxmlformats.org/spreadsheetml/2006/main" count="1260" uniqueCount="211">
  <si>
    <t>№ з/п</t>
  </si>
  <si>
    <t>Найменування заходів (пооб'єктно)</t>
  </si>
  <si>
    <t>(підпис)</t>
  </si>
  <si>
    <t xml:space="preserve"> 1.1</t>
  </si>
  <si>
    <t xml:space="preserve">  1.1.1</t>
  </si>
  <si>
    <t xml:space="preserve">  2.1.1</t>
  </si>
  <si>
    <t>х </t>
  </si>
  <si>
    <t xml:space="preserve">загальна сума </t>
  </si>
  <si>
    <t>ВОДОПОСТАЧАННЯ</t>
  </si>
  <si>
    <t>ВОДОВІДВЕДЕННЯ</t>
  </si>
  <si>
    <t>виробничі інвестиції з прибутку</t>
  </si>
  <si>
    <t>підлягають поверненню</t>
  </si>
  <si>
    <t xml:space="preserve"> не підлягають поверненню </t>
  </si>
  <si>
    <t>1.1.2</t>
  </si>
  <si>
    <t>х</t>
  </si>
  <si>
    <t>1.2.1</t>
  </si>
  <si>
    <t>1.2.2</t>
  </si>
  <si>
    <t>1.2.3</t>
  </si>
  <si>
    <t>1.2.4</t>
  </si>
  <si>
    <t>1.2.5</t>
  </si>
  <si>
    <t>1.2.6</t>
  </si>
  <si>
    <t xml:space="preserve">  2.1.</t>
  </si>
  <si>
    <t>2.2.2</t>
  </si>
  <si>
    <t>2.2.3</t>
  </si>
  <si>
    <t>прогнозний період</t>
  </si>
  <si>
    <t>2.1.3</t>
  </si>
  <si>
    <t>1.1.3</t>
  </si>
  <si>
    <t>1.1.4</t>
  </si>
  <si>
    <t>1.1.6</t>
  </si>
  <si>
    <t>2.1.2</t>
  </si>
  <si>
    <t>позичко-ві кошти</t>
  </si>
  <si>
    <t>госпо-      дарський  (вартість    матеріаль-них ресурсів)</t>
  </si>
  <si>
    <t>підряд-  ний</t>
  </si>
  <si>
    <t>планова-ний період</t>
  </si>
  <si>
    <t>планова-ний період            + 1</t>
  </si>
  <si>
    <t>плано-ваний період     + n*</t>
  </si>
  <si>
    <t>Усього за інвестиційною програмою</t>
  </si>
  <si>
    <t xml:space="preserve">  1.1.5</t>
  </si>
  <si>
    <t>Заходи зі зниження питомих витрат, а також втрат ресурсів, у т.ч.:</t>
  </si>
  <si>
    <t>бюджетні кошти   (не підлягають поверненню)</t>
  </si>
  <si>
    <t>1.2.7</t>
  </si>
  <si>
    <t>1.2.8</t>
  </si>
  <si>
    <t>2.2.4</t>
  </si>
  <si>
    <t>2.2.5</t>
  </si>
  <si>
    <t>2.1.4</t>
  </si>
  <si>
    <t>2.2</t>
  </si>
  <si>
    <t>2.2.1</t>
  </si>
  <si>
    <t>1.2</t>
  </si>
  <si>
    <t>2.2.6</t>
  </si>
  <si>
    <t xml:space="preserve">ПОГОДЖЕНО </t>
  </si>
  <si>
    <t>(найменування органу місцевого самоврядування)</t>
  </si>
  <si>
    <t>М.П.</t>
  </si>
  <si>
    <t xml:space="preserve">ЗАТВЕРДЖЕНО                         </t>
  </si>
  <si>
    <t>(посадова особа ліцензіата)</t>
  </si>
  <si>
    <t>"____"_______________ 20____ року</t>
  </si>
  <si>
    <t>_______________________________</t>
  </si>
  <si>
    <t xml:space="preserve">(найменування ліцензіата) </t>
  </si>
  <si>
    <t>з урахуванням:</t>
  </si>
  <si>
    <t>інші залучені кошти, з них:</t>
  </si>
  <si>
    <t>І</t>
  </si>
  <si>
    <t>Заходи зі зниження питомих витрат, а також втрат ресурсів,  з них:</t>
  </si>
  <si>
    <t>Заходи щодо забезпечення технологічного та/або комерційного обліку ресурсів, з них:</t>
  </si>
  <si>
    <t>Заходи щодо зменшення обсягу витрат води на технологічні потреби, з них:</t>
  </si>
  <si>
    <t>Заходи щодо підвищення екологічної безпеки та охорони навколишнього середовища, з них:</t>
  </si>
  <si>
    <t>Інші заходи,з них:</t>
  </si>
  <si>
    <t>Усього за підпунктом 1.1.1</t>
  </si>
  <si>
    <t>Усього за підпунктом 1.1.2</t>
  </si>
  <si>
    <t>Усього за підпунктом 1.1.3</t>
  </si>
  <si>
    <t>Усього за підпунктом 1.1.4</t>
  </si>
  <si>
    <t>Усього за підпунктом 1.1.5</t>
  </si>
  <si>
    <t>Заходи зі зниження питомих витрат, а також втрат ресурсів, з них:</t>
  </si>
  <si>
    <t>Усього за підпунктом 1.1.6</t>
  </si>
  <si>
    <t>Усього за пунктом 1.1</t>
  </si>
  <si>
    <t>Усього за підпунктом 1.2.1</t>
  </si>
  <si>
    <t>Усього за підпунктом 1.2.2</t>
  </si>
  <si>
    <t>Усього за підпунктом 1.2.3</t>
  </si>
  <si>
    <t>Заходи щодо провадження та розвитку інформаційних технологій, з них:</t>
  </si>
  <si>
    <t>Усього за підпунктом 1.2.4</t>
  </si>
  <si>
    <t>Усього за підпунктом 1.2.5</t>
  </si>
  <si>
    <t>Заходи щодо модернізації та закупівлі транспортних засобів спеціального та спеціалізованого призначення, з них:</t>
  </si>
  <si>
    <t>Інші заходи, з них:</t>
  </si>
  <si>
    <t>Усього за підпунктом 1.2.6</t>
  </si>
  <si>
    <t>Усього за підпунктом 1.2.7</t>
  </si>
  <si>
    <t>Усього за підпунктом 1.2.8</t>
  </si>
  <si>
    <t>Усього за пунктом 1.2</t>
  </si>
  <si>
    <t>ІІ</t>
  </si>
  <si>
    <t>Усього за підпунктом 2.1.1</t>
  </si>
  <si>
    <t>Усього за пунктом 2.1</t>
  </si>
  <si>
    <t>Модернізація та закупівля транспортних засобів спеціального та спеціалізованого призначення, з них:</t>
  </si>
  <si>
    <t>Усього за підпунктом 2.1.4</t>
  </si>
  <si>
    <t>Усього за підпунктом 2.2.1</t>
  </si>
  <si>
    <t>Усього за підпунктом2.2.2</t>
  </si>
  <si>
    <t>Усього за підпунктом 2.2.3</t>
  </si>
  <si>
    <t>Усього за підпунктом 2.2.4</t>
  </si>
  <si>
    <t>Усього за підпунктом 2.2.5</t>
  </si>
  <si>
    <t>Усього за підпунктом  2.2.6</t>
  </si>
  <si>
    <t>Усього за пунктом 2.2</t>
  </si>
  <si>
    <t>Фінансовий план використання коштів на виконання інвестиційної програми за джерелами фінансування, тис. грн. (без ПДВ)</t>
  </si>
  <si>
    <t>Графік здійснення заходів та використання коштів на планований та прогнозний періоди                   тис. грн. (без ПДВ)</t>
  </si>
  <si>
    <t>Економічний ефект  (тис. грн.)***</t>
  </si>
  <si>
    <t>Заходи щодо підвищення якості послуг з централізованого водопостачання, з них.:</t>
  </si>
  <si>
    <t>Заходи щодо підвищення якості послуг з централізованого водопостачання,  з них:</t>
  </si>
  <si>
    <t>2.1.5</t>
  </si>
  <si>
    <t>Усього за підпунктом 2.1.2</t>
  </si>
  <si>
    <t>Усього за підпунктом  2.1.3</t>
  </si>
  <si>
    <t>Усього за підпунктом 2.1.5</t>
  </si>
  <si>
    <t>Усього за розділом І</t>
  </si>
  <si>
    <t>Усього за розділом ІІ</t>
  </si>
  <si>
    <t>Кількісний показник (одиниця виміру)</t>
  </si>
  <si>
    <t>аморти-   заційні відраху-   вання</t>
  </si>
  <si>
    <t>Строк окупності (місяців)**</t>
  </si>
  <si>
    <t xml:space="preserve">№ аркуша обґрунтовуючих матеріалів </t>
  </si>
  <si>
    <t xml:space="preserve">Примітки:  n* - кількість років інвестиційної програми.     
</t>
  </si>
  <si>
    <t>** Суми витрат по заходах та економічний ефект від їх впровадження  при розрахунку строку окупності враховувати без ПДВ.</t>
  </si>
  <si>
    <t>*** Складові розрахунку економічного ефекту від впровадження  заходів враховувати без ПДВ.</t>
  </si>
  <si>
    <t>х- ліцензіатом  не заповнюється.</t>
  </si>
  <si>
    <r>
      <t xml:space="preserve">          (прізвище, ім</t>
    </r>
    <r>
      <rPr>
        <sz val="8"/>
        <rFont val="Calibri"/>
        <family val="2"/>
        <charset val="204"/>
      </rPr>
      <t>’</t>
    </r>
    <r>
      <rPr>
        <sz val="8"/>
        <rFont val="Times New Roman"/>
        <family val="1"/>
        <charset val="204"/>
      </rPr>
      <t>я, по батькові)</t>
    </r>
  </si>
  <si>
    <t>Економія паливно-енергетичних ресурсів (кВт/год/прогнозний період)</t>
  </si>
  <si>
    <t>Економія фонду заробітної плати, (тис. грн./прогнозний період)</t>
  </si>
  <si>
    <r>
      <t xml:space="preserve"> Будівництво, реконструкція та модернізація об</t>
    </r>
    <r>
      <rPr>
        <b/>
        <sz val="9"/>
        <rFont val="Calibri"/>
        <family val="2"/>
        <charset val="204"/>
      </rPr>
      <t>’</t>
    </r>
    <r>
      <rPr>
        <b/>
        <sz val="9"/>
        <rFont val="Times New Roman"/>
        <family val="1"/>
        <charset val="204"/>
      </rPr>
      <t>єктів водопостачання (звільняється від оподаткування згідно з пунктом 154.9 статті 154 Податкового кодексу України), з урахуванням:</t>
    </r>
  </si>
  <si>
    <t xml:space="preserve">Інші заходи (не звільняється від оподаткування згідно з пунктом 154.9 статті 154 Податкового кодексу України), з них:   </t>
  </si>
  <si>
    <r>
      <t xml:space="preserve"> Будівництво, реконструкція та модернізація об</t>
    </r>
    <r>
      <rPr>
        <b/>
        <sz val="9"/>
        <rFont val="Calibri"/>
        <family val="2"/>
        <charset val="204"/>
      </rPr>
      <t>’</t>
    </r>
    <r>
      <rPr>
        <b/>
        <sz val="9"/>
        <rFont val="Times New Roman"/>
        <family val="1"/>
        <charset val="204"/>
      </rPr>
      <t>єктів водовідведення (звільняється від оподаткування згідно з пунктом 154.9 статті 154 Податкового кодексу України), з урахуванням:</t>
    </r>
  </si>
  <si>
    <t xml:space="preserve"> Інші заходи (не  звільняється від оподаткування згідно з пунктом 154.9 статті 154 Податкового кодексу України), з урахуванням :</t>
  </si>
  <si>
    <t>(П.І.Б.)</t>
  </si>
  <si>
    <t>Ковельське управління водопровідно-каналізаційного господарства  "Ковельводоканал"</t>
  </si>
  <si>
    <t>Начальник УВКГ "Ковельводоканал"</t>
  </si>
  <si>
    <t>Рибачок Ю.І.</t>
  </si>
  <si>
    <t>Додаток 4                                                                                                              до  Порядку розроблення, погодження та затвердження  інвестиційних програм суб’єктів господарювання у сфері  централізованого водопостачання та водовідведення</t>
  </si>
  <si>
    <t xml:space="preserve"> За способом виконання,  тис. грн. (без ПДВ)</t>
  </si>
  <si>
    <t>x</t>
  </si>
  <si>
    <t>2.2.5.1</t>
  </si>
  <si>
    <t xml:space="preserve"> </t>
  </si>
  <si>
    <t>2.2.5.2</t>
  </si>
  <si>
    <t>1.2.4.1</t>
  </si>
  <si>
    <t>1 одиниця</t>
  </si>
  <si>
    <t>1.2.4.2</t>
  </si>
  <si>
    <t xml:space="preserve">             (посада відповідального виконавця)</t>
  </si>
  <si>
    <t>2.2.5.3</t>
  </si>
  <si>
    <t>1 шт.</t>
  </si>
  <si>
    <t>Фінансовий план використання коштів для  виконання  інвестиційної програми на 2020 рік</t>
  </si>
  <si>
    <t>40 м.пог</t>
  </si>
  <si>
    <t>Поточний ремонт водопроводу
(ввід на будинок №1 по вул.Пирогова в м.Ковель Волинської області)</t>
  </si>
  <si>
    <t>Влаштування огорожі санітарної зони
на НС-II по вул.В.Кияна</t>
  </si>
  <si>
    <t>90 м.пог.</t>
  </si>
  <si>
    <t>Влаштування огорожі на очисних спорудах</t>
  </si>
  <si>
    <t>2.2.6.1</t>
  </si>
  <si>
    <t>2.2.6.2</t>
  </si>
  <si>
    <t>Реставрація касет електролізної установки</t>
  </si>
  <si>
    <t>2 шт</t>
  </si>
  <si>
    <t>1 шт</t>
  </si>
  <si>
    <t>"Реконструкція водопровідної мережі від свердловини №11 до насосної станції ІІ-го підйому (ІІІ етап) по вул. Геологів в м. Ковелі. (проект+ експертиза)</t>
  </si>
  <si>
    <t xml:space="preserve">Реконструкція водопровідної мережі від свердловини №11 до насосної станції ІІ-го підйому (ІІІ етап) по вул. Геологів в м. Ковелі. </t>
  </si>
  <si>
    <t>1 камера</t>
  </si>
  <si>
    <t>Реконструкція водопровідної мережі від свердловини №11 до насосної станції ІІ-го підйому (ІІІ етап) по вул. Геологів в м. Ковелі. (Технічний нагляд)</t>
  </si>
  <si>
    <t>Реконструкція водопровідної мережі від свердловини №11 до насосної станції ІІ-го підйому (ІІ етап) по вул. Геологів в м. Ковелі. (проект + експертиза)</t>
  </si>
  <si>
    <t>1 проект</t>
  </si>
  <si>
    <t>Заміна засувки діаметром 200 мм на фільтрі знезалізнення</t>
  </si>
  <si>
    <t>Реконструкція 7-ми водозабірних свердловин, диспетчеризація водозабору по вул Геологів м Ковель Волинської області.</t>
  </si>
  <si>
    <t>1 об</t>
  </si>
  <si>
    <t>1.2.4.3</t>
  </si>
  <si>
    <t>1.2.4.4</t>
  </si>
  <si>
    <t>1.2.4.5</t>
  </si>
  <si>
    <t>1.2.4.6</t>
  </si>
  <si>
    <t>1.2.4.7</t>
  </si>
  <si>
    <t>1.2.4.8</t>
  </si>
  <si>
    <t>Влаштування вузлів обліку на багатоквартирних будинках</t>
  </si>
  <si>
    <t>Заміна водопідйомних труб на свердловині № 24</t>
  </si>
  <si>
    <t>Реконструкція КНС-8 по вул. Михайла Гаврилка в м. Ковелі (проект)</t>
  </si>
  <si>
    <t>10 м.пог</t>
  </si>
  <si>
    <t>Придбання для заміни насоса на КНС №2</t>
  </si>
  <si>
    <t xml:space="preserve">Очистка мулових карт </t>
  </si>
  <si>
    <t>Придбання для заміни насоса на КНС №9</t>
  </si>
  <si>
    <t>Придбання для заміни насоса на КНС №6</t>
  </si>
  <si>
    <t xml:space="preserve">Придбання резервних насосів на КНС </t>
  </si>
  <si>
    <t xml:space="preserve">2 шт </t>
  </si>
  <si>
    <t>Ремонт радіального відстійника № 3</t>
  </si>
  <si>
    <t>1</t>
  </si>
  <si>
    <t>Придбання для заміни насоса на ОС</t>
  </si>
  <si>
    <t>3 шт</t>
  </si>
  <si>
    <t>Придбання
газонокосарки "Husgwarna"</t>
  </si>
  <si>
    <t>Ремонт приміщень АПК очисних споруд</t>
  </si>
  <si>
    <t>Рекнструкція каналізаційного напірного колектора від КНС № 3 (придбання матеріалів)</t>
  </si>
  <si>
    <t>8 шт</t>
  </si>
  <si>
    <t>Заміна засувок на насосних станціях КОС</t>
  </si>
  <si>
    <t>Придбання стругального станка</t>
  </si>
  <si>
    <t xml:space="preserve">Ремонт напірного колектора та камери переключення КНС № 7 </t>
  </si>
  <si>
    <t>27 м</t>
  </si>
  <si>
    <t>Ремонт водопровідної мережі КОС</t>
  </si>
  <si>
    <t>2.2.6.3</t>
  </si>
  <si>
    <t>2.2.6.4</t>
  </si>
  <si>
    <t>Придбання комплекту ремонтних хомутів та фланцевих адаптерів для ремонту напірних трубопроводів.</t>
  </si>
  <si>
    <t xml:space="preserve">8 шт </t>
  </si>
  <si>
    <t xml:space="preserve">                   Начальник  технічного відділу                                                                                                                                                                            Матвійчук Тарас Володимирович</t>
  </si>
  <si>
    <t>1 послуга</t>
  </si>
  <si>
    <t xml:space="preserve">96 м </t>
  </si>
  <si>
    <t>30 м.</t>
  </si>
  <si>
    <t>2.2.5.4</t>
  </si>
  <si>
    <t>2.2.5.5</t>
  </si>
  <si>
    <t>2.2.5.6</t>
  </si>
  <si>
    <t>2.2.5.9</t>
  </si>
  <si>
    <t>2.2.5.10</t>
  </si>
  <si>
    <t>2.2.5.11</t>
  </si>
  <si>
    <t>2.2.5.12</t>
  </si>
  <si>
    <t>2.2.5.13</t>
  </si>
  <si>
    <t>2.2.5.7</t>
  </si>
  <si>
    <t>2.2.5.8</t>
  </si>
  <si>
    <t>1.2.4.9</t>
  </si>
  <si>
    <t>1.2.7.1.</t>
  </si>
  <si>
    <t>1.2.8.1</t>
  </si>
  <si>
    <t>рішенням Ковельської міської ради</t>
  </si>
  <si>
    <t>від 24.12.2020 № 2/38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</si>
</sst>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\ _г_р_н_._-;\-* #,##0.00\ _г_р_н_._-;_-* &quot;-&quot;??\ _г_р_н_._-;_-@_-"/>
    <numFmt numFmtId="166" formatCode="0.000"/>
    <numFmt numFmtId="167" formatCode="#,##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Calibri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165" fontId="1" fillId="0" borderId="0" applyFont="0" applyFill="0" applyBorder="0" applyAlignment="0" applyProtection="0"/>
  </cellStyleXfs>
  <cellXfs count="150">
    <xf numFmtId="0" fontId="0" fillId="0" borderId="0" xfId="0"/>
    <xf numFmtId="164" fontId="6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/>
    <xf numFmtId="0" fontId="7" fillId="0" borderId="1" xfId="0" applyFont="1" applyFill="1" applyBorder="1" applyAlignment="1">
      <alignment horizontal="center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/>
    <xf numFmtId="0" fontId="7" fillId="0" borderId="0" xfId="0" applyFont="1" applyFill="1"/>
    <xf numFmtId="0" fontId="6" fillId="0" borderId="1" xfId="0" applyFont="1" applyFill="1" applyBorder="1" applyAlignment="1"/>
    <xf numFmtId="0" fontId="7" fillId="0" borderId="0" xfId="0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16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left"/>
    </xf>
    <xf numFmtId="0" fontId="18" fillId="0" borderId="0" xfId="0" applyFont="1" applyFill="1"/>
    <xf numFmtId="164" fontId="7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3" fontId="7" fillId="0" borderId="1" xfId="2" applyNumberFormat="1" applyFont="1" applyFill="1" applyBorder="1" applyAlignment="1">
      <alignment horizontal="center" wrapText="1"/>
    </xf>
    <xf numFmtId="0" fontId="7" fillId="0" borderId="1" xfId="0" applyFont="1" applyFill="1" applyBorder="1"/>
    <xf numFmtId="49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9" fillId="0" borderId="0" xfId="0" applyFont="1" applyFill="1"/>
    <xf numFmtId="0" fontId="9" fillId="0" borderId="0" xfId="0" applyFont="1" applyFill="1" applyAlignment="1"/>
    <xf numFmtId="165" fontId="9" fillId="0" borderId="0" xfId="3" applyFont="1" applyFill="1" applyAlignment="1"/>
    <xf numFmtId="0" fontId="7" fillId="0" borderId="1" xfId="0" applyFont="1" applyFill="1" applyBorder="1" applyAlignment="1">
      <alignment horizontal="center" vertical="center"/>
    </xf>
    <xf numFmtId="3" fontId="7" fillId="0" borderId="1" xfId="2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2" fontId="7" fillId="0" borderId="1" xfId="1" applyNumberFormat="1" applyFont="1" applyFill="1" applyBorder="1" applyAlignment="1" applyProtection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2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49" fontId="7" fillId="0" borderId="1" xfId="1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/>
    </xf>
    <xf numFmtId="0" fontId="17" fillId="0" borderId="0" xfId="0" applyFont="1" applyFill="1" applyAlignment="1"/>
    <xf numFmtId="0" fontId="21" fillId="0" borderId="0" xfId="0" applyFont="1"/>
    <xf numFmtId="0" fontId="21" fillId="0" borderId="0" xfId="0" applyFont="1" applyFill="1" applyAlignment="1">
      <alignment vertical="top" wrapText="1"/>
    </xf>
    <xf numFmtId="0" fontId="21" fillId="0" borderId="0" xfId="0" applyFont="1" applyFill="1" applyAlignment="1">
      <alignment horizontal="left"/>
    </xf>
    <xf numFmtId="0" fontId="21" fillId="0" borderId="0" xfId="0" applyFont="1" applyFill="1"/>
    <xf numFmtId="0" fontId="17" fillId="0" borderId="0" xfId="0" applyFont="1" applyFill="1"/>
    <xf numFmtId="0" fontId="7" fillId="2" borderId="1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3" fontId="21" fillId="0" borderId="0" xfId="0" applyNumberFormat="1" applyFont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2" fontId="6" fillId="0" borderId="1" xfId="2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wrapText="1"/>
    </xf>
    <xf numFmtId="0" fontId="7" fillId="0" borderId="1" xfId="1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ill="1"/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left" wrapText="1"/>
    </xf>
    <xf numFmtId="2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left" wrapText="1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Alignment="1">
      <alignment wrapText="1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2" fontId="7" fillId="2" borderId="1" xfId="1" applyNumberFormat="1" applyFont="1" applyFill="1" applyBorder="1" applyAlignment="1" applyProtection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2" fontId="7" fillId="2" borderId="4" xfId="0" applyNumberFormat="1" applyFont="1" applyFill="1" applyBorder="1" applyAlignment="1">
      <alignment horizontal="center" vertical="center"/>
    </xf>
    <xf numFmtId="2" fontId="7" fillId="2" borderId="4" xfId="1" applyNumberFormat="1" applyFont="1" applyFill="1" applyBorder="1" applyAlignment="1" applyProtection="1">
      <alignment horizontal="center" vertical="center" wrapText="1"/>
    </xf>
    <xf numFmtId="2" fontId="4" fillId="0" borderId="1" xfId="0" applyNumberFormat="1" applyFont="1" applyFill="1" applyBorder="1" applyAlignment="1">
      <alignment horizontal="center"/>
    </xf>
    <xf numFmtId="49" fontId="7" fillId="0" borderId="5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7" fontId="7" fillId="0" borderId="1" xfId="2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horizontal="left"/>
    </xf>
    <xf numFmtId="0" fontId="17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textRotation="90" wrapText="1"/>
    </xf>
    <xf numFmtId="0" fontId="16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6" fillId="0" borderId="1" xfId="0" applyFont="1" applyFill="1" applyBorder="1" applyAlignment="1">
      <alignment horizontal="center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>
      <alignment horizontal="center"/>
    </xf>
    <xf numFmtId="166" fontId="6" fillId="0" borderId="1" xfId="0" applyNumberFormat="1" applyFont="1" applyFill="1" applyBorder="1" applyAlignment="1">
      <alignment horizontal="center"/>
    </xf>
    <xf numFmtId="166" fontId="7" fillId="0" borderId="3" xfId="0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/>
    </xf>
    <xf numFmtId="164" fontId="9" fillId="0" borderId="0" xfId="0" applyNumberFormat="1" applyFont="1" applyFill="1" applyAlignment="1">
      <alignment horizontal="left" vertical="top" wrapText="1"/>
    </xf>
    <xf numFmtId="0" fontId="7" fillId="0" borderId="0" xfId="0" applyFont="1" applyFill="1" applyAlignment="1">
      <alignment horizontal="left"/>
    </xf>
    <xf numFmtId="164" fontId="12" fillId="0" borderId="0" xfId="0" applyNumberFormat="1" applyFont="1" applyFill="1" applyAlignment="1">
      <alignment horizontal="left"/>
    </xf>
    <xf numFmtId="0" fontId="12" fillId="0" borderId="0" xfId="0" applyFont="1" applyFill="1" applyBorder="1" applyAlignment="1">
      <alignment horizontal="center"/>
    </xf>
  </cellXfs>
  <cellStyles count="4">
    <cellStyle name="Iau?iue" xfId="1" xr:uid="{00000000-0005-0000-0000-000000000000}"/>
    <cellStyle name="Звичайний" xfId="0" builtinId="0"/>
    <cellStyle name="Обычный 2" xfId="2" xr:uid="{00000000-0005-0000-0000-000002000000}"/>
    <cellStyle name="Фінансови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5"/>
  <sheetViews>
    <sheetView tabSelected="1" workbookViewId="0">
      <selection activeCell="B6" sqref="B6:E6"/>
    </sheetView>
  </sheetViews>
  <sheetFormatPr defaultRowHeight="12.75" x14ac:dyDescent="0.2"/>
  <cols>
    <col min="2" max="2" width="20.28515625" customWidth="1"/>
    <col min="3" max="3" width="11.5703125" customWidth="1"/>
    <col min="5" max="5" width="8.42578125" customWidth="1"/>
    <col min="7" max="7" width="7.5703125" customWidth="1"/>
    <col min="8" max="8" width="9.7109375" customWidth="1"/>
    <col min="9" max="9" width="11.85546875" customWidth="1"/>
    <col min="10" max="10" width="10.5703125" customWidth="1"/>
    <col min="11" max="11" width="10.7109375" customWidth="1"/>
    <col min="12" max="12" width="7.7109375" customWidth="1"/>
    <col min="13" max="13" width="13.42578125" customWidth="1"/>
    <col min="14" max="14" width="8.42578125" customWidth="1"/>
    <col min="15" max="15" width="7.140625" hidden="1" customWidth="1"/>
    <col min="16" max="16" width="7.28515625" customWidth="1"/>
    <col min="17" max="18" width="7.140625" customWidth="1"/>
    <col min="20" max="20" width="7" customWidth="1"/>
    <col min="21" max="21" width="6.42578125" customWidth="1"/>
  </cols>
  <sheetData>
    <row r="1" spans="1:21" ht="117.75" customHeight="1" x14ac:dyDescent="0.2">
      <c r="A1" s="14"/>
      <c r="B1" s="8"/>
      <c r="C1" s="8"/>
      <c r="D1" s="8"/>
      <c r="E1" s="8"/>
      <c r="F1" s="8"/>
      <c r="G1" s="8"/>
      <c r="H1" s="8"/>
      <c r="I1" s="8"/>
      <c r="J1" s="8"/>
      <c r="K1" s="8"/>
      <c r="L1" s="15"/>
      <c r="M1" s="15"/>
      <c r="N1" s="118" t="s">
        <v>127</v>
      </c>
      <c r="O1" s="118"/>
      <c r="P1" s="119"/>
      <c r="Q1" s="119"/>
      <c r="R1" s="119"/>
      <c r="S1" s="119"/>
      <c r="T1" s="119"/>
      <c r="U1" s="119"/>
    </row>
    <row r="2" spans="1:21" s="65" customFormat="1" ht="15.75" x14ac:dyDescent="0.2">
      <c r="A2" s="14"/>
      <c r="B2" s="120" t="s">
        <v>49</v>
      </c>
      <c r="C2" s="120"/>
      <c r="D2" s="120"/>
      <c r="E2" s="120"/>
      <c r="F2" s="8"/>
      <c r="G2" s="8"/>
      <c r="H2" s="8"/>
      <c r="I2" s="8"/>
      <c r="J2" s="8"/>
      <c r="K2" s="120" t="s">
        <v>52</v>
      </c>
      <c r="L2" s="120"/>
      <c r="M2" s="120"/>
      <c r="N2" s="16"/>
      <c r="O2" s="62"/>
      <c r="P2" s="62"/>
      <c r="Q2" s="62"/>
      <c r="R2" s="62"/>
      <c r="S2" s="62"/>
      <c r="T2" s="62"/>
      <c r="U2" s="62"/>
    </row>
    <row r="3" spans="1:21" s="65" customFormat="1" ht="15.75" x14ac:dyDescent="0.2">
      <c r="A3" s="14"/>
      <c r="B3" s="121" t="s">
        <v>209</v>
      </c>
      <c r="C3" s="121"/>
      <c r="D3" s="121"/>
      <c r="E3" s="121"/>
      <c r="F3" s="8"/>
      <c r="G3" s="8"/>
      <c r="H3" s="8"/>
      <c r="I3" s="8"/>
      <c r="J3" s="8"/>
      <c r="K3" s="122" t="s">
        <v>125</v>
      </c>
      <c r="L3" s="122"/>
      <c r="M3" s="122"/>
      <c r="N3" s="122"/>
      <c r="O3" s="62"/>
      <c r="P3" s="62"/>
      <c r="Q3" s="62"/>
      <c r="R3" s="62"/>
      <c r="S3" s="62"/>
      <c r="T3" s="62"/>
      <c r="U3" s="62"/>
    </row>
    <row r="4" spans="1:21" s="65" customFormat="1" ht="15.75" x14ac:dyDescent="0.2">
      <c r="A4" s="14"/>
      <c r="B4" s="64" t="s">
        <v>50</v>
      </c>
      <c r="C4" s="64"/>
      <c r="D4" s="64"/>
      <c r="E4" s="64"/>
      <c r="F4" s="8"/>
      <c r="G4" s="8"/>
      <c r="H4" s="8"/>
      <c r="I4" s="8"/>
      <c r="J4" s="8"/>
      <c r="K4" s="123" t="s">
        <v>53</v>
      </c>
      <c r="L4" s="123"/>
      <c r="M4" s="123"/>
      <c r="N4" s="123"/>
      <c r="O4" s="62"/>
      <c r="P4" s="62"/>
      <c r="Q4" s="62"/>
      <c r="R4" s="62"/>
      <c r="S4" s="62"/>
      <c r="T4" s="62"/>
      <c r="U4" s="62"/>
    </row>
    <row r="5" spans="1:21" s="65" customFormat="1" ht="15.75" x14ac:dyDescent="0.2">
      <c r="A5" s="14"/>
      <c r="B5" s="66"/>
      <c r="C5" s="66"/>
      <c r="D5" s="66"/>
      <c r="E5" s="66"/>
      <c r="F5" s="8"/>
      <c r="G5" s="8"/>
      <c r="H5" s="8"/>
      <c r="I5" s="8"/>
      <c r="J5" s="8"/>
      <c r="K5" s="8"/>
      <c r="L5" s="8"/>
      <c r="M5" s="8"/>
      <c r="N5" s="8"/>
      <c r="O5" s="62"/>
      <c r="P5" s="62"/>
      <c r="Q5" s="62"/>
      <c r="R5" s="62"/>
      <c r="S5" s="62"/>
      <c r="T5" s="62"/>
      <c r="U5" s="62"/>
    </row>
    <row r="6" spans="1:21" s="65" customFormat="1" ht="15.75" x14ac:dyDescent="0.25">
      <c r="A6" s="14"/>
      <c r="B6" s="127" t="s">
        <v>210</v>
      </c>
      <c r="C6" s="127"/>
      <c r="D6" s="127"/>
      <c r="E6" s="127"/>
      <c r="F6" s="8"/>
      <c r="G6" s="8"/>
      <c r="H6" s="8"/>
      <c r="I6" s="8"/>
      <c r="J6" s="8"/>
      <c r="K6" s="67" t="s">
        <v>55</v>
      </c>
      <c r="L6" s="67"/>
      <c r="M6" s="67" t="s">
        <v>126</v>
      </c>
      <c r="N6" s="67"/>
      <c r="O6" s="62"/>
      <c r="P6" s="62"/>
      <c r="Q6" s="62"/>
      <c r="R6" s="62"/>
      <c r="S6" s="62"/>
      <c r="T6" s="62"/>
      <c r="U6" s="62"/>
    </row>
    <row r="7" spans="1:21" s="65" customFormat="1" ht="15.75" x14ac:dyDescent="0.25">
      <c r="A7" s="14"/>
      <c r="B7" s="17" t="s">
        <v>51</v>
      </c>
      <c r="C7" s="18"/>
      <c r="D7" s="18"/>
      <c r="E7" s="18"/>
      <c r="F7" s="8"/>
      <c r="G7" s="8"/>
      <c r="H7" s="8"/>
      <c r="I7" s="8"/>
      <c r="J7" s="8"/>
      <c r="K7" s="68"/>
      <c r="L7" s="69" t="s">
        <v>2</v>
      </c>
      <c r="M7" s="123" t="s">
        <v>123</v>
      </c>
      <c r="N7" s="123"/>
      <c r="O7" s="62"/>
      <c r="P7" s="62"/>
      <c r="Q7" s="62"/>
      <c r="R7" s="62"/>
      <c r="S7" s="62"/>
      <c r="T7" s="62"/>
      <c r="U7" s="62"/>
    </row>
    <row r="8" spans="1:21" s="65" customFormat="1" ht="15.75" x14ac:dyDescent="0.2">
      <c r="A8" s="14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62"/>
      <c r="P8" s="62"/>
      <c r="Q8" s="62"/>
      <c r="R8" s="62"/>
      <c r="S8" s="62"/>
      <c r="T8" s="62"/>
      <c r="U8" s="62"/>
    </row>
    <row r="9" spans="1:21" s="65" customFormat="1" ht="15.75" x14ac:dyDescent="0.25">
      <c r="A9" s="14"/>
      <c r="B9" s="8"/>
      <c r="C9" s="8"/>
      <c r="D9" s="8"/>
      <c r="E9" s="8"/>
      <c r="F9" s="8"/>
      <c r="G9" s="8"/>
      <c r="H9" s="8"/>
      <c r="I9" s="8"/>
      <c r="J9" s="8"/>
      <c r="K9" s="63" t="s">
        <v>54</v>
      </c>
      <c r="L9" s="63"/>
      <c r="M9" s="63"/>
      <c r="N9" s="63"/>
      <c r="O9" s="62"/>
      <c r="P9" s="62"/>
      <c r="Q9" s="62"/>
      <c r="R9" s="62"/>
      <c r="S9" s="62"/>
      <c r="T9" s="62"/>
      <c r="U9" s="62"/>
    </row>
    <row r="10" spans="1:21" s="65" customFormat="1" ht="15.75" x14ac:dyDescent="0.2">
      <c r="A10" s="14"/>
      <c r="B10" s="8"/>
      <c r="C10" s="8"/>
      <c r="D10" s="8"/>
      <c r="E10" s="8"/>
      <c r="F10" s="8"/>
      <c r="G10" s="8"/>
      <c r="H10" s="8" t="s">
        <v>131</v>
      </c>
      <c r="I10" s="8"/>
      <c r="J10" s="8"/>
      <c r="K10" s="17" t="s">
        <v>51</v>
      </c>
      <c r="L10" s="68"/>
      <c r="M10" s="68"/>
      <c r="N10" s="68"/>
      <c r="O10" s="62"/>
      <c r="P10" s="62"/>
      <c r="Q10" s="62"/>
      <c r="R10" s="62"/>
      <c r="S10" s="62"/>
      <c r="T10" s="62"/>
      <c r="U10" s="62"/>
    </row>
    <row r="11" spans="1:21" ht="18.75" customHeight="1" x14ac:dyDescent="0.2">
      <c r="A11" s="19"/>
      <c r="B11" s="20"/>
      <c r="C11" s="20"/>
      <c r="D11" s="20"/>
      <c r="E11" s="20"/>
      <c r="F11" s="15"/>
      <c r="G11" s="21"/>
      <c r="H11" s="21"/>
      <c r="I11" s="21"/>
      <c r="J11" s="21"/>
      <c r="K11" s="15"/>
      <c r="L11" s="15"/>
      <c r="M11" s="15"/>
      <c r="N11" s="15"/>
      <c r="O11" s="20"/>
      <c r="P11" s="20"/>
      <c r="Q11" s="15"/>
      <c r="R11" s="15"/>
      <c r="S11" s="10"/>
      <c r="T11" s="10"/>
      <c r="U11" s="10"/>
    </row>
    <row r="12" spans="1:21" ht="15" customHeight="1" x14ac:dyDescent="0.25">
      <c r="A12" s="128" t="s">
        <v>139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22"/>
      <c r="T12" s="22"/>
      <c r="U12" s="22"/>
    </row>
    <row r="13" spans="1:21" ht="15.75" x14ac:dyDescent="0.25">
      <c r="A13" s="129" t="s">
        <v>124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22"/>
      <c r="T13" s="22"/>
      <c r="U13" s="22"/>
    </row>
    <row r="14" spans="1:21" x14ac:dyDescent="0.2">
      <c r="A14" s="131" t="s">
        <v>56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22"/>
      <c r="T14" s="22"/>
      <c r="U14" s="22"/>
    </row>
    <row r="15" spans="1:21" ht="59.25" customHeight="1" x14ac:dyDescent="0.2">
      <c r="A15" s="132" t="s">
        <v>0</v>
      </c>
      <c r="B15" s="124" t="s">
        <v>1</v>
      </c>
      <c r="C15" s="124" t="s">
        <v>108</v>
      </c>
      <c r="D15" s="124" t="s">
        <v>97</v>
      </c>
      <c r="E15" s="124"/>
      <c r="F15" s="124"/>
      <c r="G15" s="124"/>
      <c r="H15" s="124"/>
      <c r="I15" s="124"/>
      <c r="J15" s="124"/>
      <c r="K15" s="124" t="s">
        <v>128</v>
      </c>
      <c r="L15" s="124"/>
      <c r="M15" s="124" t="s">
        <v>98</v>
      </c>
      <c r="N15" s="124"/>
      <c r="O15" s="124"/>
      <c r="P15" s="124"/>
      <c r="Q15" s="125" t="s">
        <v>110</v>
      </c>
      <c r="R15" s="125" t="s">
        <v>111</v>
      </c>
      <c r="S15" s="126" t="s">
        <v>117</v>
      </c>
      <c r="T15" s="126" t="s">
        <v>118</v>
      </c>
      <c r="U15" s="126" t="s">
        <v>99</v>
      </c>
    </row>
    <row r="16" spans="1:21" x14ac:dyDescent="0.2">
      <c r="A16" s="133"/>
      <c r="B16" s="124"/>
      <c r="C16" s="133"/>
      <c r="D16" s="124" t="s">
        <v>7</v>
      </c>
      <c r="E16" s="137" t="s">
        <v>57</v>
      </c>
      <c r="F16" s="137"/>
      <c r="G16" s="137"/>
      <c r="H16" s="137"/>
      <c r="I16" s="137"/>
      <c r="J16" s="137"/>
      <c r="K16" s="124" t="s">
        <v>31</v>
      </c>
      <c r="L16" s="124" t="s">
        <v>32</v>
      </c>
      <c r="M16" s="124" t="s">
        <v>33</v>
      </c>
      <c r="N16" s="124" t="s">
        <v>24</v>
      </c>
      <c r="O16" s="124"/>
      <c r="P16" s="124"/>
      <c r="Q16" s="125"/>
      <c r="R16" s="125"/>
      <c r="S16" s="126"/>
      <c r="T16" s="126"/>
      <c r="U16" s="126"/>
    </row>
    <row r="17" spans="1:21" ht="24" customHeight="1" x14ac:dyDescent="0.2">
      <c r="A17" s="133"/>
      <c r="B17" s="124"/>
      <c r="C17" s="133"/>
      <c r="D17" s="124"/>
      <c r="E17" s="138" t="s">
        <v>109</v>
      </c>
      <c r="F17" s="138" t="s">
        <v>10</v>
      </c>
      <c r="G17" s="138" t="s">
        <v>30</v>
      </c>
      <c r="H17" s="138" t="s">
        <v>58</v>
      </c>
      <c r="I17" s="138"/>
      <c r="J17" s="138" t="s">
        <v>39</v>
      </c>
      <c r="K17" s="124"/>
      <c r="L17" s="124"/>
      <c r="M17" s="124"/>
      <c r="N17" s="124"/>
      <c r="O17" s="124"/>
      <c r="P17" s="124"/>
      <c r="Q17" s="125"/>
      <c r="R17" s="125"/>
      <c r="S17" s="126"/>
      <c r="T17" s="126"/>
      <c r="U17" s="126"/>
    </row>
    <row r="18" spans="1:21" ht="48" x14ac:dyDescent="0.2">
      <c r="A18" s="133"/>
      <c r="B18" s="124"/>
      <c r="C18" s="133"/>
      <c r="D18" s="124"/>
      <c r="E18" s="138"/>
      <c r="F18" s="138"/>
      <c r="G18" s="138"/>
      <c r="H18" s="23" t="s">
        <v>11</v>
      </c>
      <c r="I18" s="23" t="s">
        <v>12</v>
      </c>
      <c r="J18" s="138"/>
      <c r="K18" s="124"/>
      <c r="L18" s="124"/>
      <c r="M18" s="124"/>
      <c r="N18" s="139" t="s">
        <v>34</v>
      </c>
      <c r="O18" s="139"/>
      <c r="P18" s="23" t="s">
        <v>35</v>
      </c>
      <c r="Q18" s="125"/>
      <c r="R18" s="125"/>
      <c r="S18" s="126"/>
      <c r="T18" s="126"/>
      <c r="U18" s="126"/>
    </row>
    <row r="19" spans="1:21" x14ac:dyDescent="0.2">
      <c r="A19" s="24">
        <v>1</v>
      </c>
      <c r="B19" s="40">
        <v>2</v>
      </c>
      <c r="C19" s="40">
        <v>3</v>
      </c>
      <c r="D19" s="40">
        <v>4</v>
      </c>
      <c r="E19" s="40">
        <v>5</v>
      </c>
      <c r="F19" s="40">
        <v>6</v>
      </c>
      <c r="G19" s="25">
        <v>7</v>
      </c>
      <c r="H19" s="40">
        <v>8</v>
      </c>
      <c r="I19" s="40">
        <v>9</v>
      </c>
      <c r="J19" s="40">
        <v>10</v>
      </c>
      <c r="K19" s="26">
        <v>11</v>
      </c>
      <c r="L19" s="26">
        <v>12</v>
      </c>
      <c r="M19" s="26">
        <v>13</v>
      </c>
      <c r="N19" s="140">
        <v>14</v>
      </c>
      <c r="O19" s="140"/>
      <c r="P19" s="26">
        <v>15</v>
      </c>
      <c r="Q19" s="26">
        <v>16</v>
      </c>
      <c r="R19" s="26">
        <v>17</v>
      </c>
      <c r="S19" s="40">
        <v>18</v>
      </c>
      <c r="T19" s="40">
        <v>19</v>
      </c>
      <c r="U19" s="40">
        <v>20</v>
      </c>
    </row>
    <row r="20" spans="1:21" x14ac:dyDescent="0.2">
      <c r="A20" s="24" t="s">
        <v>59</v>
      </c>
      <c r="B20" s="134" t="s">
        <v>8</v>
      </c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</row>
    <row r="21" spans="1:21" x14ac:dyDescent="0.2">
      <c r="A21" s="3" t="s">
        <v>3</v>
      </c>
      <c r="B21" s="134" t="s">
        <v>119</v>
      </c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</row>
    <row r="22" spans="1:21" x14ac:dyDescent="0.2">
      <c r="A22" s="3" t="s">
        <v>4</v>
      </c>
      <c r="B22" s="135" t="s">
        <v>60</v>
      </c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</row>
    <row r="23" spans="1:21" x14ac:dyDescent="0.2">
      <c r="A23" s="3"/>
      <c r="B23" s="40"/>
      <c r="C23" s="28"/>
      <c r="D23" s="34" t="s">
        <v>14</v>
      </c>
      <c r="E23" s="35" t="s">
        <v>6</v>
      </c>
      <c r="F23" s="35" t="s">
        <v>14</v>
      </c>
      <c r="G23" s="35" t="s">
        <v>14</v>
      </c>
      <c r="H23" s="35" t="s">
        <v>14</v>
      </c>
      <c r="I23" s="35" t="s">
        <v>14</v>
      </c>
      <c r="J23" s="35" t="s">
        <v>14</v>
      </c>
      <c r="K23" s="34" t="s">
        <v>14</v>
      </c>
      <c r="L23" s="34" t="s">
        <v>14</v>
      </c>
      <c r="M23" s="34" t="s">
        <v>14</v>
      </c>
      <c r="N23" s="34" t="s">
        <v>14</v>
      </c>
      <c r="O23" s="4"/>
      <c r="P23" s="51" t="s">
        <v>14</v>
      </c>
      <c r="Q23" s="51" t="s">
        <v>14</v>
      </c>
      <c r="R23" s="51" t="s">
        <v>14</v>
      </c>
      <c r="S23" s="51" t="s">
        <v>14</v>
      </c>
      <c r="T23" s="51" t="s">
        <v>14</v>
      </c>
      <c r="U23" s="51" t="s">
        <v>14</v>
      </c>
    </row>
    <row r="24" spans="1:21" x14ac:dyDescent="0.2">
      <c r="A24" s="134" t="s">
        <v>65</v>
      </c>
      <c r="B24" s="134"/>
      <c r="C24" s="134"/>
      <c r="D24" s="51" t="s">
        <v>14</v>
      </c>
      <c r="E24" s="51" t="s">
        <v>6</v>
      </c>
      <c r="F24" s="51" t="s">
        <v>14</v>
      </c>
      <c r="G24" s="51" t="s">
        <v>14</v>
      </c>
      <c r="H24" s="51" t="s">
        <v>14</v>
      </c>
      <c r="I24" s="51" t="s">
        <v>14</v>
      </c>
      <c r="J24" s="51" t="s">
        <v>14</v>
      </c>
      <c r="K24" s="51" t="s">
        <v>14</v>
      </c>
      <c r="L24" s="51" t="s">
        <v>14</v>
      </c>
      <c r="M24" s="34" t="s">
        <v>14</v>
      </c>
      <c r="N24" s="34" t="s">
        <v>14</v>
      </c>
      <c r="O24" s="4"/>
      <c r="P24" s="51" t="s">
        <v>14</v>
      </c>
      <c r="Q24" s="51" t="s">
        <v>14</v>
      </c>
      <c r="R24" s="51" t="s">
        <v>14</v>
      </c>
      <c r="S24" s="51" t="s">
        <v>14</v>
      </c>
      <c r="T24" s="51" t="s">
        <v>14</v>
      </c>
      <c r="U24" s="51" t="s">
        <v>14</v>
      </c>
    </row>
    <row r="25" spans="1:21" x14ac:dyDescent="0.2">
      <c r="A25" s="2" t="s">
        <v>13</v>
      </c>
      <c r="B25" s="135" t="s">
        <v>61</v>
      </c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</row>
    <row r="26" spans="1:21" x14ac:dyDescent="0.2">
      <c r="A26" s="3"/>
      <c r="B26" s="4"/>
      <c r="C26" s="4"/>
      <c r="D26" s="34" t="s">
        <v>14</v>
      </c>
      <c r="E26" s="35" t="s">
        <v>6</v>
      </c>
      <c r="F26" s="35" t="s">
        <v>14</v>
      </c>
      <c r="G26" s="35" t="s">
        <v>14</v>
      </c>
      <c r="H26" s="35" t="s">
        <v>14</v>
      </c>
      <c r="I26" s="35" t="s">
        <v>14</v>
      </c>
      <c r="J26" s="35" t="s">
        <v>14</v>
      </c>
      <c r="K26" s="34" t="s">
        <v>14</v>
      </c>
      <c r="L26" s="34" t="s">
        <v>14</v>
      </c>
      <c r="M26" s="34" t="s">
        <v>14</v>
      </c>
      <c r="N26" s="34" t="s">
        <v>14</v>
      </c>
      <c r="O26" s="4"/>
      <c r="P26" s="51" t="s">
        <v>14</v>
      </c>
      <c r="Q26" s="51" t="s">
        <v>14</v>
      </c>
      <c r="R26" s="51" t="s">
        <v>14</v>
      </c>
      <c r="S26" s="51" t="s">
        <v>14</v>
      </c>
      <c r="T26" s="51" t="s">
        <v>14</v>
      </c>
      <c r="U26" s="51" t="s">
        <v>14</v>
      </c>
    </row>
    <row r="27" spans="1:21" x14ac:dyDescent="0.2">
      <c r="A27" s="136" t="s">
        <v>66</v>
      </c>
      <c r="B27" s="136"/>
      <c r="C27" s="136"/>
      <c r="D27" s="51" t="s">
        <v>14</v>
      </c>
      <c r="E27" s="51" t="s">
        <v>6</v>
      </c>
      <c r="F27" s="51" t="s">
        <v>14</v>
      </c>
      <c r="G27" s="51" t="s">
        <v>14</v>
      </c>
      <c r="H27" s="51" t="s">
        <v>14</v>
      </c>
      <c r="I27" s="51" t="s">
        <v>14</v>
      </c>
      <c r="J27" s="51" t="s">
        <v>14</v>
      </c>
      <c r="K27" s="51" t="s">
        <v>14</v>
      </c>
      <c r="L27" s="51" t="s">
        <v>14</v>
      </c>
      <c r="M27" s="34" t="s">
        <v>14</v>
      </c>
      <c r="N27" s="34" t="s">
        <v>14</v>
      </c>
      <c r="O27" s="4"/>
      <c r="P27" s="51" t="s">
        <v>14</v>
      </c>
      <c r="Q27" s="51" t="s">
        <v>14</v>
      </c>
      <c r="R27" s="51" t="s">
        <v>14</v>
      </c>
      <c r="S27" s="51" t="s">
        <v>14</v>
      </c>
      <c r="T27" s="51" t="s">
        <v>14</v>
      </c>
      <c r="U27" s="51" t="s">
        <v>14</v>
      </c>
    </row>
    <row r="28" spans="1:21" x14ac:dyDescent="0.2">
      <c r="A28" s="2" t="s">
        <v>26</v>
      </c>
      <c r="B28" s="137" t="s">
        <v>62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</row>
    <row r="29" spans="1:21" x14ac:dyDescent="0.2">
      <c r="A29" s="2"/>
      <c r="B29" s="4"/>
      <c r="C29" s="4"/>
      <c r="D29" s="34" t="s">
        <v>14</v>
      </c>
      <c r="E29" s="35" t="s">
        <v>6</v>
      </c>
      <c r="F29" s="35" t="s">
        <v>14</v>
      </c>
      <c r="G29" s="35" t="s">
        <v>14</v>
      </c>
      <c r="H29" s="35" t="s">
        <v>14</v>
      </c>
      <c r="I29" s="35" t="s">
        <v>14</v>
      </c>
      <c r="J29" s="35" t="s">
        <v>14</v>
      </c>
      <c r="K29" s="34" t="s">
        <v>14</v>
      </c>
      <c r="L29" s="34" t="s">
        <v>14</v>
      </c>
      <c r="M29" s="34" t="s">
        <v>14</v>
      </c>
      <c r="N29" s="34" t="s">
        <v>14</v>
      </c>
      <c r="O29" s="4"/>
      <c r="P29" s="51" t="s">
        <v>14</v>
      </c>
      <c r="Q29" s="51" t="s">
        <v>14</v>
      </c>
      <c r="R29" s="51" t="s">
        <v>14</v>
      </c>
      <c r="S29" s="51" t="s">
        <v>14</v>
      </c>
      <c r="T29" s="51" t="s">
        <v>14</v>
      </c>
      <c r="U29" s="51" t="s">
        <v>14</v>
      </c>
    </row>
    <row r="30" spans="1:21" x14ac:dyDescent="0.2">
      <c r="A30" s="134" t="s">
        <v>67</v>
      </c>
      <c r="B30" s="134"/>
      <c r="C30" s="134"/>
      <c r="D30" s="51" t="s">
        <v>14</v>
      </c>
      <c r="E30" s="51" t="s">
        <v>6</v>
      </c>
      <c r="F30" s="51" t="s">
        <v>14</v>
      </c>
      <c r="G30" s="51" t="s">
        <v>14</v>
      </c>
      <c r="H30" s="51" t="s">
        <v>14</v>
      </c>
      <c r="I30" s="51" t="s">
        <v>14</v>
      </c>
      <c r="J30" s="51" t="s">
        <v>14</v>
      </c>
      <c r="K30" s="51" t="s">
        <v>14</v>
      </c>
      <c r="L30" s="51" t="s">
        <v>14</v>
      </c>
      <c r="M30" s="34" t="s">
        <v>14</v>
      </c>
      <c r="N30" s="34" t="s">
        <v>14</v>
      </c>
      <c r="O30" s="4"/>
      <c r="P30" s="51" t="s">
        <v>14</v>
      </c>
      <c r="Q30" s="51" t="s">
        <v>14</v>
      </c>
      <c r="R30" s="51" t="s">
        <v>14</v>
      </c>
      <c r="S30" s="51" t="s">
        <v>14</v>
      </c>
      <c r="T30" s="51" t="s">
        <v>14</v>
      </c>
      <c r="U30" s="51" t="s">
        <v>14</v>
      </c>
    </row>
    <row r="31" spans="1:21" x14ac:dyDescent="0.2">
      <c r="A31" s="2" t="s">
        <v>27</v>
      </c>
      <c r="B31" s="137" t="s">
        <v>100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</row>
    <row r="32" spans="1:21" x14ac:dyDescent="0.2">
      <c r="A32" s="3"/>
      <c r="B32" s="5"/>
      <c r="C32" s="5"/>
      <c r="D32" s="34" t="s">
        <v>14</v>
      </c>
      <c r="E32" s="35" t="s">
        <v>6</v>
      </c>
      <c r="F32" s="35" t="s">
        <v>14</v>
      </c>
      <c r="G32" s="35" t="s">
        <v>14</v>
      </c>
      <c r="H32" s="35" t="s">
        <v>14</v>
      </c>
      <c r="I32" s="35" t="s">
        <v>14</v>
      </c>
      <c r="J32" s="35" t="s">
        <v>14</v>
      </c>
      <c r="K32" s="34" t="s">
        <v>14</v>
      </c>
      <c r="L32" s="34" t="s">
        <v>14</v>
      </c>
      <c r="M32" s="34" t="s">
        <v>14</v>
      </c>
      <c r="N32" s="34" t="s">
        <v>14</v>
      </c>
      <c r="O32" s="4"/>
      <c r="P32" s="51" t="s">
        <v>14</v>
      </c>
      <c r="Q32" s="51" t="s">
        <v>14</v>
      </c>
      <c r="R32" s="51" t="s">
        <v>14</v>
      </c>
      <c r="S32" s="51" t="s">
        <v>14</v>
      </c>
      <c r="T32" s="51" t="s">
        <v>14</v>
      </c>
      <c r="U32" s="51" t="s">
        <v>14</v>
      </c>
    </row>
    <row r="33" spans="1:21" x14ac:dyDescent="0.2">
      <c r="A33" s="134" t="s">
        <v>68</v>
      </c>
      <c r="B33" s="134"/>
      <c r="C33" s="134"/>
      <c r="D33" s="51" t="s">
        <v>14</v>
      </c>
      <c r="E33" s="51" t="s">
        <v>6</v>
      </c>
      <c r="F33" s="51" t="s">
        <v>14</v>
      </c>
      <c r="G33" s="51" t="s">
        <v>14</v>
      </c>
      <c r="H33" s="51" t="s">
        <v>14</v>
      </c>
      <c r="I33" s="51" t="s">
        <v>14</v>
      </c>
      <c r="J33" s="51" t="s">
        <v>14</v>
      </c>
      <c r="K33" s="51" t="s">
        <v>14</v>
      </c>
      <c r="L33" s="51" t="s">
        <v>14</v>
      </c>
      <c r="M33" s="34" t="s">
        <v>14</v>
      </c>
      <c r="N33" s="34" t="s">
        <v>14</v>
      </c>
      <c r="O33" s="4"/>
      <c r="P33" s="51" t="s">
        <v>14</v>
      </c>
      <c r="Q33" s="51" t="s">
        <v>14</v>
      </c>
      <c r="R33" s="51" t="s">
        <v>14</v>
      </c>
      <c r="S33" s="51" t="s">
        <v>14</v>
      </c>
      <c r="T33" s="51" t="s">
        <v>14</v>
      </c>
      <c r="U33" s="51" t="s">
        <v>14</v>
      </c>
    </row>
    <row r="34" spans="1:21" x14ac:dyDescent="0.2">
      <c r="A34" s="3" t="s">
        <v>37</v>
      </c>
      <c r="B34" s="137" t="s">
        <v>63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</row>
    <row r="35" spans="1:21" x14ac:dyDescent="0.2">
      <c r="A35" s="3"/>
      <c r="B35" s="40"/>
      <c r="C35" s="40"/>
      <c r="D35" s="34" t="s">
        <v>14</v>
      </c>
      <c r="E35" s="35" t="s">
        <v>6</v>
      </c>
      <c r="F35" s="35" t="s">
        <v>14</v>
      </c>
      <c r="G35" s="35" t="s">
        <v>14</v>
      </c>
      <c r="H35" s="35" t="s">
        <v>14</v>
      </c>
      <c r="I35" s="35" t="s">
        <v>14</v>
      </c>
      <c r="J35" s="35" t="s">
        <v>14</v>
      </c>
      <c r="K35" s="34" t="s">
        <v>14</v>
      </c>
      <c r="L35" s="34" t="s">
        <v>14</v>
      </c>
      <c r="M35" s="34" t="s">
        <v>14</v>
      </c>
      <c r="N35" s="34" t="s">
        <v>14</v>
      </c>
      <c r="O35" s="4"/>
      <c r="P35" s="51" t="s">
        <v>14</v>
      </c>
      <c r="Q35" s="51" t="s">
        <v>14</v>
      </c>
      <c r="R35" s="51" t="s">
        <v>14</v>
      </c>
      <c r="S35" s="51" t="s">
        <v>14</v>
      </c>
      <c r="T35" s="51" t="s">
        <v>14</v>
      </c>
      <c r="U35" s="51" t="s">
        <v>14</v>
      </c>
    </row>
    <row r="36" spans="1:21" x14ac:dyDescent="0.2">
      <c r="A36" s="134" t="s">
        <v>69</v>
      </c>
      <c r="B36" s="134"/>
      <c r="C36" s="134"/>
      <c r="D36" s="51" t="s">
        <v>14</v>
      </c>
      <c r="E36" s="51" t="s">
        <v>6</v>
      </c>
      <c r="F36" s="51" t="s">
        <v>14</v>
      </c>
      <c r="G36" s="51" t="s">
        <v>14</v>
      </c>
      <c r="H36" s="51" t="s">
        <v>14</v>
      </c>
      <c r="I36" s="51" t="s">
        <v>14</v>
      </c>
      <c r="J36" s="51" t="s">
        <v>14</v>
      </c>
      <c r="K36" s="51" t="s">
        <v>14</v>
      </c>
      <c r="L36" s="51" t="s">
        <v>14</v>
      </c>
      <c r="M36" s="34" t="s">
        <v>14</v>
      </c>
      <c r="N36" s="34" t="s">
        <v>14</v>
      </c>
      <c r="O36" s="4"/>
      <c r="P36" s="51" t="s">
        <v>14</v>
      </c>
      <c r="Q36" s="51" t="s">
        <v>14</v>
      </c>
      <c r="R36" s="51" t="s">
        <v>14</v>
      </c>
      <c r="S36" s="51" t="s">
        <v>14</v>
      </c>
      <c r="T36" s="51" t="s">
        <v>14</v>
      </c>
      <c r="U36" s="51" t="s">
        <v>14</v>
      </c>
    </row>
    <row r="37" spans="1:21" x14ac:dyDescent="0.2">
      <c r="A37" s="2" t="s">
        <v>28</v>
      </c>
      <c r="B37" s="137" t="s">
        <v>64</v>
      </c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</row>
    <row r="38" spans="1:21" x14ac:dyDescent="0.2">
      <c r="A38" s="5"/>
      <c r="B38" s="40"/>
      <c r="C38" s="40"/>
      <c r="D38" s="51" t="s">
        <v>14</v>
      </c>
      <c r="E38" s="27" t="s">
        <v>6</v>
      </c>
      <c r="F38" s="27" t="s">
        <v>6</v>
      </c>
      <c r="G38" s="27" t="s">
        <v>6</v>
      </c>
      <c r="H38" s="27" t="s">
        <v>6</v>
      </c>
      <c r="I38" s="27" t="s">
        <v>6</v>
      </c>
      <c r="J38" s="27" t="s">
        <v>14</v>
      </c>
      <c r="K38" s="51" t="s">
        <v>14</v>
      </c>
      <c r="L38" s="51" t="s">
        <v>14</v>
      </c>
      <c r="M38" s="87" t="s">
        <v>14</v>
      </c>
      <c r="N38" s="137" t="s">
        <v>14</v>
      </c>
      <c r="O38" s="137"/>
      <c r="P38" s="51" t="s">
        <v>14</v>
      </c>
      <c r="Q38" s="51" t="s">
        <v>14</v>
      </c>
      <c r="R38" s="51" t="s">
        <v>14</v>
      </c>
      <c r="S38" s="51" t="s">
        <v>14</v>
      </c>
      <c r="T38" s="51" t="s">
        <v>14</v>
      </c>
      <c r="U38" s="51" t="s">
        <v>14</v>
      </c>
    </row>
    <row r="39" spans="1:21" x14ac:dyDescent="0.2">
      <c r="A39" s="134" t="s">
        <v>71</v>
      </c>
      <c r="B39" s="134"/>
      <c r="C39" s="134"/>
      <c r="D39" s="34" t="s">
        <v>14</v>
      </c>
      <c r="E39" s="35" t="s">
        <v>6</v>
      </c>
      <c r="F39" s="35" t="s">
        <v>14</v>
      </c>
      <c r="G39" s="35" t="s">
        <v>14</v>
      </c>
      <c r="H39" s="35" t="s">
        <v>14</v>
      </c>
      <c r="I39" s="35" t="s">
        <v>14</v>
      </c>
      <c r="J39" s="35" t="s">
        <v>14</v>
      </c>
      <c r="K39" s="34" t="s">
        <v>14</v>
      </c>
      <c r="L39" s="34" t="s">
        <v>14</v>
      </c>
      <c r="M39" s="34" t="s">
        <v>14</v>
      </c>
      <c r="N39" s="34" t="s">
        <v>14</v>
      </c>
      <c r="O39" s="4"/>
      <c r="P39" s="51" t="s">
        <v>14</v>
      </c>
      <c r="Q39" s="51" t="s">
        <v>14</v>
      </c>
      <c r="R39" s="51" t="s">
        <v>14</v>
      </c>
      <c r="S39" s="51" t="s">
        <v>14</v>
      </c>
      <c r="T39" s="51" t="s">
        <v>14</v>
      </c>
      <c r="U39" s="51" t="s">
        <v>14</v>
      </c>
    </row>
    <row r="40" spans="1:21" x14ac:dyDescent="0.2">
      <c r="A40" s="134" t="s">
        <v>72</v>
      </c>
      <c r="B40" s="134"/>
      <c r="C40" s="134"/>
      <c r="D40" s="51" t="s">
        <v>14</v>
      </c>
      <c r="E40" s="51" t="s">
        <v>6</v>
      </c>
      <c r="F40" s="51" t="s">
        <v>14</v>
      </c>
      <c r="G40" s="51" t="s">
        <v>14</v>
      </c>
      <c r="H40" s="51" t="s">
        <v>14</v>
      </c>
      <c r="I40" s="51" t="s">
        <v>14</v>
      </c>
      <c r="J40" s="51" t="s">
        <v>14</v>
      </c>
      <c r="K40" s="51" t="s">
        <v>14</v>
      </c>
      <c r="L40" s="51" t="s">
        <v>14</v>
      </c>
      <c r="M40" s="34" t="s">
        <v>14</v>
      </c>
      <c r="N40" s="34" t="s">
        <v>14</v>
      </c>
      <c r="O40" s="4"/>
      <c r="P40" s="51" t="s">
        <v>14</v>
      </c>
      <c r="Q40" s="51" t="s">
        <v>14</v>
      </c>
      <c r="R40" s="51" t="s">
        <v>14</v>
      </c>
      <c r="S40" s="51" t="s">
        <v>14</v>
      </c>
      <c r="T40" s="51" t="s">
        <v>14</v>
      </c>
      <c r="U40" s="51" t="s">
        <v>14</v>
      </c>
    </row>
    <row r="41" spans="1:21" x14ac:dyDescent="0.2">
      <c r="A41" s="2" t="s">
        <v>47</v>
      </c>
      <c r="B41" s="141" t="s">
        <v>120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</row>
    <row r="42" spans="1:21" ht="15.75" customHeight="1" x14ac:dyDescent="0.2">
      <c r="A42" s="2" t="s">
        <v>15</v>
      </c>
      <c r="B42" s="135" t="s">
        <v>70</v>
      </c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</row>
    <row r="43" spans="1:21" ht="15.6" customHeight="1" x14ac:dyDescent="0.2">
      <c r="A43" s="2"/>
      <c r="B43" s="90"/>
      <c r="C43" s="85"/>
      <c r="D43" s="38">
        <v>0</v>
      </c>
      <c r="E43" s="38">
        <v>0</v>
      </c>
      <c r="F43" s="38"/>
      <c r="G43" s="38"/>
      <c r="H43" s="38"/>
      <c r="I43" s="38"/>
      <c r="J43" s="38"/>
      <c r="K43" s="38">
        <v>0</v>
      </c>
      <c r="L43" s="38"/>
      <c r="M43" s="38">
        <v>0</v>
      </c>
      <c r="N43" s="85"/>
      <c r="O43" s="85"/>
      <c r="P43" s="85"/>
      <c r="Q43" s="85"/>
      <c r="R43" s="85"/>
      <c r="S43" s="85"/>
      <c r="T43" s="85"/>
      <c r="U43" s="85"/>
    </row>
    <row r="44" spans="1:21" ht="15.75" customHeight="1" x14ac:dyDescent="0.2">
      <c r="A44" s="136" t="s">
        <v>73</v>
      </c>
      <c r="B44" s="136"/>
      <c r="C44" s="136"/>
      <c r="D44" s="41">
        <f>D43</f>
        <v>0</v>
      </c>
      <c r="E44" s="41">
        <f>E43</f>
        <v>0</v>
      </c>
      <c r="F44" s="88" t="s">
        <v>6</v>
      </c>
      <c r="G44" s="88" t="s">
        <v>6</v>
      </c>
      <c r="H44" s="88" t="s">
        <v>6</v>
      </c>
      <c r="I44" s="88" t="s">
        <v>6</v>
      </c>
      <c r="J44" s="88" t="s">
        <v>14</v>
      </c>
      <c r="K44" s="41">
        <f>K43</f>
        <v>0</v>
      </c>
      <c r="L44" s="88" t="s">
        <v>14</v>
      </c>
      <c r="M44" s="41">
        <f>M43</f>
        <v>0</v>
      </c>
      <c r="N44" s="43">
        <v>0</v>
      </c>
      <c r="O44" s="43"/>
      <c r="P44" s="43" t="s">
        <v>14</v>
      </c>
      <c r="Q44" s="43" t="s">
        <v>14</v>
      </c>
      <c r="R44" s="43" t="s">
        <v>14</v>
      </c>
      <c r="S44" s="75">
        <v>0</v>
      </c>
      <c r="T44" s="75" t="s">
        <v>14</v>
      </c>
      <c r="U44" s="75">
        <v>0</v>
      </c>
    </row>
    <row r="45" spans="1:21" ht="15.75" customHeight="1" x14ac:dyDescent="0.2">
      <c r="A45" s="2" t="s">
        <v>16</v>
      </c>
      <c r="B45" s="135" t="s">
        <v>61</v>
      </c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</row>
    <row r="46" spans="1:21" x14ac:dyDescent="0.2">
      <c r="A46" s="134" t="s">
        <v>74</v>
      </c>
      <c r="B46" s="134"/>
      <c r="C46" s="134"/>
      <c r="D46" s="41">
        <v>0</v>
      </c>
      <c r="E46" s="41">
        <v>0</v>
      </c>
      <c r="F46" s="44" t="s">
        <v>6</v>
      </c>
      <c r="G46" s="44" t="s">
        <v>6</v>
      </c>
      <c r="H46" s="44" t="s">
        <v>6</v>
      </c>
      <c r="I46" s="44" t="s">
        <v>6</v>
      </c>
      <c r="J46" s="44" t="s">
        <v>6</v>
      </c>
      <c r="K46" s="41">
        <v>0</v>
      </c>
      <c r="L46" s="44" t="s">
        <v>14</v>
      </c>
      <c r="M46" s="41">
        <v>0</v>
      </c>
      <c r="N46" s="60">
        <v>0</v>
      </c>
      <c r="O46" s="43"/>
      <c r="P46" s="43" t="s">
        <v>14</v>
      </c>
      <c r="Q46" s="43" t="s">
        <v>14</v>
      </c>
      <c r="R46" s="43" t="s">
        <v>14</v>
      </c>
      <c r="S46" s="43" t="s">
        <v>14</v>
      </c>
      <c r="T46" s="43" t="s">
        <v>14</v>
      </c>
      <c r="U46" s="43" t="s">
        <v>14</v>
      </c>
    </row>
    <row r="47" spans="1:21" x14ac:dyDescent="0.2">
      <c r="A47" s="2" t="s">
        <v>17</v>
      </c>
      <c r="B47" s="137" t="s">
        <v>62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</row>
    <row r="48" spans="1:21" x14ac:dyDescent="0.2">
      <c r="A48" s="3"/>
      <c r="B48" s="54" t="s">
        <v>14</v>
      </c>
      <c r="C48" s="54" t="s">
        <v>14</v>
      </c>
      <c r="D48" s="34" t="s">
        <v>14</v>
      </c>
      <c r="E48" s="35" t="s">
        <v>6</v>
      </c>
      <c r="F48" s="35" t="s">
        <v>14</v>
      </c>
      <c r="G48" s="35" t="s">
        <v>14</v>
      </c>
      <c r="H48" s="35" t="s">
        <v>14</v>
      </c>
      <c r="I48" s="35" t="s">
        <v>14</v>
      </c>
      <c r="J48" s="35" t="s">
        <v>14</v>
      </c>
      <c r="K48" s="34" t="s">
        <v>14</v>
      </c>
      <c r="L48" s="34" t="s">
        <v>14</v>
      </c>
      <c r="M48" s="34" t="s">
        <v>14</v>
      </c>
      <c r="N48" s="34" t="s">
        <v>14</v>
      </c>
      <c r="O48" s="4"/>
      <c r="P48" s="51" t="s">
        <v>14</v>
      </c>
      <c r="Q48" s="51" t="s">
        <v>14</v>
      </c>
      <c r="R48" s="51" t="s">
        <v>14</v>
      </c>
      <c r="S48" s="51" t="s">
        <v>14</v>
      </c>
      <c r="T48" s="51" t="s">
        <v>14</v>
      </c>
      <c r="U48" s="51" t="s">
        <v>14</v>
      </c>
    </row>
    <row r="49" spans="1:21" x14ac:dyDescent="0.2">
      <c r="A49" s="134" t="s">
        <v>75</v>
      </c>
      <c r="B49" s="134"/>
      <c r="C49" s="134"/>
      <c r="D49" s="51" t="s">
        <v>14</v>
      </c>
      <c r="E49" s="51" t="s">
        <v>6</v>
      </c>
      <c r="F49" s="51" t="s">
        <v>14</v>
      </c>
      <c r="G49" s="51" t="s">
        <v>14</v>
      </c>
      <c r="H49" s="51" t="s">
        <v>14</v>
      </c>
      <c r="I49" s="51" t="s">
        <v>14</v>
      </c>
      <c r="J49" s="51" t="s">
        <v>14</v>
      </c>
      <c r="K49" s="51" t="s">
        <v>14</v>
      </c>
      <c r="L49" s="51" t="s">
        <v>14</v>
      </c>
      <c r="M49" s="34" t="s">
        <v>14</v>
      </c>
      <c r="N49" s="34" t="s">
        <v>14</v>
      </c>
      <c r="O49" s="4"/>
      <c r="P49" s="51" t="s">
        <v>14</v>
      </c>
      <c r="Q49" s="51" t="s">
        <v>14</v>
      </c>
      <c r="R49" s="51" t="s">
        <v>14</v>
      </c>
      <c r="S49" s="51" t="s">
        <v>14</v>
      </c>
      <c r="T49" s="51" t="s">
        <v>14</v>
      </c>
      <c r="U49" s="51" t="s">
        <v>14</v>
      </c>
    </row>
    <row r="50" spans="1:21" x14ac:dyDescent="0.2">
      <c r="A50" s="2" t="s">
        <v>18</v>
      </c>
      <c r="B50" s="137" t="s">
        <v>101</v>
      </c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</row>
    <row r="51" spans="1:21" s="97" customFormat="1" ht="48.6" customHeight="1" x14ac:dyDescent="0.2">
      <c r="A51" s="56" t="s">
        <v>133</v>
      </c>
      <c r="B51" s="71" t="s">
        <v>141</v>
      </c>
      <c r="C51" s="94" t="s">
        <v>140</v>
      </c>
      <c r="D51" s="38">
        <v>6.08</v>
      </c>
      <c r="E51" s="38">
        <v>6.08</v>
      </c>
      <c r="F51" s="94" t="s">
        <v>14</v>
      </c>
      <c r="G51" s="94" t="s">
        <v>14</v>
      </c>
      <c r="H51" s="94" t="s">
        <v>14</v>
      </c>
      <c r="I51" s="94" t="s">
        <v>14</v>
      </c>
      <c r="J51" s="94" t="s">
        <v>14</v>
      </c>
      <c r="K51" s="38">
        <v>6.08</v>
      </c>
      <c r="L51" s="38">
        <v>0</v>
      </c>
      <c r="M51" s="38">
        <v>6.08</v>
      </c>
      <c r="N51" s="94" t="s">
        <v>14</v>
      </c>
      <c r="O51" s="94"/>
      <c r="P51" s="94" t="s">
        <v>14</v>
      </c>
      <c r="Q51" s="94" t="s">
        <v>14</v>
      </c>
      <c r="R51" s="94"/>
      <c r="S51" s="94" t="s">
        <v>14</v>
      </c>
      <c r="T51" s="94" t="s">
        <v>14</v>
      </c>
      <c r="U51" s="94" t="s">
        <v>14</v>
      </c>
    </row>
    <row r="52" spans="1:21" s="97" customFormat="1" ht="28.5" customHeight="1" x14ac:dyDescent="0.2">
      <c r="A52" s="56" t="s">
        <v>135</v>
      </c>
      <c r="B52" s="99" t="s">
        <v>147</v>
      </c>
      <c r="C52" s="102" t="s">
        <v>148</v>
      </c>
      <c r="D52" s="38">
        <v>39.369999999999997</v>
      </c>
      <c r="E52" s="38">
        <v>39.369999999999997</v>
      </c>
      <c r="F52" s="102" t="s">
        <v>14</v>
      </c>
      <c r="G52" s="102" t="s">
        <v>14</v>
      </c>
      <c r="H52" s="102" t="s">
        <v>14</v>
      </c>
      <c r="I52" s="102" t="s">
        <v>14</v>
      </c>
      <c r="J52" s="102" t="s">
        <v>14</v>
      </c>
      <c r="K52" s="38">
        <v>0</v>
      </c>
      <c r="L52" s="38">
        <v>39.369999999999997</v>
      </c>
      <c r="M52" s="38">
        <v>39.369999999999997</v>
      </c>
      <c r="N52" s="103" t="s">
        <v>14</v>
      </c>
      <c r="O52" s="103"/>
      <c r="P52" s="103" t="s">
        <v>14</v>
      </c>
      <c r="Q52" s="103" t="s">
        <v>14</v>
      </c>
      <c r="R52" s="103"/>
      <c r="S52" s="103" t="s">
        <v>14</v>
      </c>
      <c r="T52" s="103" t="s">
        <v>14</v>
      </c>
      <c r="U52" s="103" t="s">
        <v>14</v>
      </c>
    </row>
    <row r="53" spans="1:21" s="97" customFormat="1" ht="84.75" customHeight="1" x14ac:dyDescent="0.2">
      <c r="A53" s="56" t="s">
        <v>159</v>
      </c>
      <c r="B53" s="71" t="s">
        <v>150</v>
      </c>
      <c r="C53" s="102" t="s">
        <v>149</v>
      </c>
      <c r="D53" s="38">
        <v>60.65</v>
      </c>
      <c r="E53" s="38">
        <v>60.65</v>
      </c>
      <c r="F53" s="102" t="s">
        <v>14</v>
      </c>
      <c r="G53" s="102" t="s">
        <v>14</v>
      </c>
      <c r="H53" s="102" t="s">
        <v>14</v>
      </c>
      <c r="I53" s="102" t="s">
        <v>14</v>
      </c>
      <c r="J53" s="102" t="s">
        <v>14</v>
      </c>
      <c r="K53" s="38">
        <v>0</v>
      </c>
      <c r="L53" s="38">
        <v>60.65</v>
      </c>
      <c r="M53" s="38">
        <v>60.65</v>
      </c>
      <c r="N53" s="103" t="s">
        <v>14</v>
      </c>
      <c r="O53" s="103"/>
      <c r="P53" s="103" t="s">
        <v>14</v>
      </c>
      <c r="Q53" s="103" t="s">
        <v>14</v>
      </c>
      <c r="R53" s="103"/>
      <c r="S53" s="103" t="s">
        <v>14</v>
      </c>
      <c r="T53" s="103" t="s">
        <v>14</v>
      </c>
      <c r="U53" s="103" t="s">
        <v>14</v>
      </c>
    </row>
    <row r="54" spans="1:21" s="97" customFormat="1" ht="73.5" customHeight="1" x14ac:dyDescent="0.2">
      <c r="A54" s="56" t="s">
        <v>160</v>
      </c>
      <c r="B54" s="71" t="s">
        <v>151</v>
      </c>
      <c r="C54" s="102" t="s">
        <v>152</v>
      </c>
      <c r="D54" s="38">
        <v>29.56</v>
      </c>
      <c r="E54" s="38">
        <v>29.56</v>
      </c>
      <c r="F54" s="102" t="s">
        <v>14</v>
      </c>
      <c r="G54" s="102" t="s">
        <v>14</v>
      </c>
      <c r="H54" s="102" t="s">
        <v>14</v>
      </c>
      <c r="I54" s="102" t="s">
        <v>14</v>
      </c>
      <c r="J54" s="102" t="s">
        <v>14</v>
      </c>
      <c r="K54" s="38">
        <v>29.56</v>
      </c>
      <c r="L54" s="38">
        <v>0</v>
      </c>
      <c r="M54" s="38">
        <v>29.56</v>
      </c>
      <c r="N54" s="103" t="s">
        <v>14</v>
      </c>
      <c r="O54" s="103"/>
      <c r="P54" s="103" t="s">
        <v>14</v>
      </c>
      <c r="Q54" s="103" t="s">
        <v>14</v>
      </c>
      <c r="R54" s="103"/>
      <c r="S54" s="103" t="s">
        <v>14</v>
      </c>
      <c r="T54" s="103" t="s">
        <v>14</v>
      </c>
      <c r="U54" s="103" t="s">
        <v>14</v>
      </c>
    </row>
    <row r="55" spans="1:21" s="97" customFormat="1" ht="83.25" customHeight="1" x14ac:dyDescent="0.2">
      <c r="A55" s="56" t="s">
        <v>161</v>
      </c>
      <c r="B55" s="71" t="s">
        <v>153</v>
      </c>
      <c r="C55" s="108" t="s">
        <v>193</v>
      </c>
      <c r="D55" s="38">
        <v>24.67</v>
      </c>
      <c r="E55" s="38">
        <v>24.67</v>
      </c>
      <c r="F55" s="102" t="s">
        <v>14</v>
      </c>
      <c r="G55" s="102" t="s">
        <v>14</v>
      </c>
      <c r="H55" s="102" t="s">
        <v>14</v>
      </c>
      <c r="I55" s="102" t="s">
        <v>14</v>
      </c>
      <c r="J55" s="102" t="s">
        <v>14</v>
      </c>
      <c r="K55" s="38">
        <v>0</v>
      </c>
      <c r="L55" s="38">
        <v>24.67</v>
      </c>
      <c r="M55" s="38">
        <v>24.67</v>
      </c>
      <c r="N55" s="103" t="s">
        <v>14</v>
      </c>
      <c r="O55" s="103"/>
      <c r="P55" s="103" t="s">
        <v>14</v>
      </c>
      <c r="Q55" s="103" t="s">
        <v>14</v>
      </c>
      <c r="R55" s="103"/>
      <c r="S55" s="103" t="s">
        <v>14</v>
      </c>
      <c r="T55" s="103" t="s">
        <v>14</v>
      </c>
      <c r="U55" s="103" t="s">
        <v>14</v>
      </c>
    </row>
    <row r="56" spans="1:21" s="97" customFormat="1" ht="87" customHeight="1" x14ac:dyDescent="0.2">
      <c r="A56" s="56" t="s">
        <v>162</v>
      </c>
      <c r="B56" s="71" t="s">
        <v>154</v>
      </c>
      <c r="C56" s="102" t="s">
        <v>155</v>
      </c>
      <c r="D56" s="38">
        <v>62.65</v>
      </c>
      <c r="E56" s="38">
        <v>62.65</v>
      </c>
      <c r="F56" s="102" t="s">
        <v>14</v>
      </c>
      <c r="G56" s="102" t="s">
        <v>14</v>
      </c>
      <c r="H56" s="102" t="s">
        <v>14</v>
      </c>
      <c r="I56" s="102" t="s">
        <v>14</v>
      </c>
      <c r="J56" s="102" t="s">
        <v>14</v>
      </c>
      <c r="K56" s="38">
        <v>0</v>
      </c>
      <c r="L56" s="38">
        <v>62.65</v>
      </c>
      <c r="M56" s="38">
        <v>62.65</v>
      </c>
      <c r="N56" s="103" t="s">
        <v>14</v>
      </c>
      <c r="O56" s="103"/>
      <c r="P56" s="103" t="s">
        <v>14</v>
      </c>
      <c r="Q56" s="103" t="s">
        <v>14</v>
      </c>
      <c r="R56" s="103"/>
      <c r="S56" s="103" t="s">
        <v>14</v>
      </c>
      <c r="T56" s="103" t="s">
        <v>14</v>
      </c>
      <c r="U56" s="103" t="s">
        <v>14</v>
      </c>
    </row>
    <row r="57" spans="1:21" s="97" customFormat="1" ht="39" customHeight="1" x14ac:dyDescent="0.2">
      <c r="A57" s="56" t="s">
        <v>163</v>
      </c>
      <c r="B57" s="71" t="s">
        <v>156</v>
      </c>
      <c r="C57" s="102" t="s">
        <v>149</v>
      </c>
      <c r="D57" s="38">
        <v>5.01</v>
      </c>
      <c r="E57" s="38">
        <v>5.01</v>
      </c>
      <c r="F57" s="108" t="s">
        <v>14</v>
      </c>
      <c r="G57" s="108" t="s">
        <v>14</v>
      </c>
      <c r="H57" s="108" t="s">
        <v>14</v>
      </c>
      <c r="I57" s="108" t="s">
        <v>14</v>
      </c>
      <c r="J57" s="108" t="s">
        <v>14</v>
      </c>
      <c r="K57" s="38">
        <v>5.01</v>
      </c>
      <c r="L57" s="38">
        <v>0</v>
      </c>
      <c r="M57" s="38">
        <v>5.01</v>
      </c>
      <c r="N57" s="103" t="s">
        <v>14</v>
      </c>
      <c r="O57" s="103"/>
      <c r="P57" s="103" t="s">
        <v>14</v>
      </c>
      <c r="Q57" s="103" t="s">
        <v>14</v>
      </c>
      <c r="R57" s="103"/>
      <c r="S57" s="103" t="s">
        <v>14</v>
      </c>
      <c r="T57" s="103" t="s">
        <v>14</v>
      </c>
      <c r="U57" s="103" t="s">
        <v>14</v>
      </c>
    </row>
    <row r="58" spans="1:21" s="106" customFormat="1" ht="75" customHeight="1" x14ac:dyDescent="0.2">
      <c r="A58" s="78" t="s">
        <v>164</v>
      </c>
      <c r="B58" s="105" t="s">
        <v>157</v>
      </c>
      <c r="C58" s="78" t="s">
        <v>158</v>
      </c>
      <c r="D58" s="78">
        <v>212.3</v>
      </c>
      <c r="E58" s="78">
        <v>212.3</v>
      </c>
      <c r="F58" s="108" t="s">
        <v>14</v>
      </c>
      <c r="G58" s="108" t="s">
        <v>14</v>
      </c>
      <c r="H58" s="108" t="s">
        <v>14</v>
      </c>
      <c r="I58" s="108" t="s">
        <v>14</v>
      </c>
      <c r="J58" s="108" t="s">
        <v>14</v>
      </c>
      <c r="K58" s="78">
        <v>0</v>
      </c>
      <c r="L58" s="78">
        <v>212.3</v>
      </c>
      <c r="M58" s="78">
        <v>212.3</v>
      </c>
      <c r="N58" s="103" t="s">
        <v>14</v>
      </c>
      <c r="O58" s="103"/>
      <c r="P58" s="103" t="s">
        <v>14</v>
      </c>
      <c r="Q58" s="103" t="s">
        <v>14</v>
      </c>
      <c r="R58" s="103"/>
      <c r="S58" s="103" t="s">
        <v>14</v>
      </c>
      <c r="T58" s="103" t="s">
        <v>14</v>
      </c>
      <c r="U58" s="103" t="s">
        <v>14</v>
      </c>
    </row>
    <row r="59" spans="1:21" s="106" customFormat="1" ht="75" customHeight="1" x14ac:dyDescent="0.2">
      <c r="A59" s="78" t="s">
        <v>206</v>
      </c>
      <c r="B59" s="105" t="s">
        <v>166</v>
      </c>
      <c r="C59" s="78" t="s">
        <v>186</v>
      </c>
      <c r="D59" s="78">
        <v>37.01</v>
      </c>
      <c r="E59" s="78">
        <v>37.01</v>
      </c>
      <c r="F59" s="108" t="s">
        <v>14</v>
      </c>
      <c r="G59" s="108" t="s">
        <v>14</v>
      </c>
      <c r="H59" s="108" t="s">
        <v>14</v>
      </c>
      <c r="I59" s="108" t="s">
        <v>14</v>
      </c>
      <c r="J59" s="108" t="s">
        <v>14</v>
      </c>
      <c r="K59" s="78">
        <v>37.01</v>
      </c>
      <c r="L59" s="78">
        <v>0</v>
      </c>
      <c r="M59" s="78">
        <v>37.01</v>
      </c>
      <c r="N59" s="103"/>
      <c r="O59" s="103"/>
      <c r="P59" s="103"/>
      <c r="Q59" s="103"/>
      <c r="R59" s="103"/>
      <c r="S59" s="103"/>
      <c r="T59" s="103"/>
      <c r="U59" s="103"/>
    </row>
    <row r="60" spans="1:21" x14ac:dyDescent="0.2">
      <c r="A60" s="134" t="s">
        <v>77</v>
      </c>
      <c r="B60" s="134"/>
      <c r="C60" s="134"/>
      <c r="D60" s="36">
        <f>SUM(D51:D59)</f>
        <v>477.29999999999995</v>
      </c>
      <c r="E60" s="36">
        <f>SUM(E51:E59)</f>
        <v>477.29999999999995</v>
      </c>
      <c r="F60" s="46" t="s">
        <v>14</v>
      </c>
      <c r="G60" s="46" t="s">
        <v>14</v>
      </c>
      <c r="H60" s="46" t="s">
        <v>14</v>
      </c>
      <c r="I60" s="46" t="s">
        <v>14</v>
      </c>
      <c r="J60" s="46" t="s">
        <v>14</v>
      </c>
      <c r="K60" s="36">
        <f>SUM(K51:K59)</f>
        <v>77.66</v>
      </c>
      <c r="L60" s="36">
        <f>SUM(L51:L59)</f>
        <v>399.64</v>
      </c>
      <c r="M60" s="36">
        <f>SUM(M51:M59)</f>
        <v>477.29999999999995</v>
      </c>
      <c r="N60" s="73">
        <v>0</v>
      </c>
      <c r="O60" s="4"/>
      <c r="P60" s="46" t="s">
        <v>14</v>
      </c>
      <c r="Q60" s="51" t="s">
        <v>14</v>
      </c>
      <c r="R60" s="51" t="s">
        <v>14</v>
      </c>
      <c r="S60" s="51" t="s">
        <v>14</v>
      </c>
      <c r="T60" s="51" t="s">
        <v>14</v>
      </c>
      <c r="U60" s="51" t="s">
        <v>14</v>
      </c>
    </row>
    <row r="61" spans="1:21" x14ac:dyDescent="0.2">
      <c r="A61" s="2" t="s">
        <v>19</v>
      </c>
      <c r="B61" s="137" t="s">
        <v>76</v>
      </c>
      <c r="C61" s="137"/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</row>
    <row r="62" spans="1:21" x14ac:dyDescent="0.2">
      <c r="A62" s="3"/>
      <c r="B62" s="48" t="s">
        <v>129</v>
      </c>
      <c r="C62" s="48" t="s">
        <v>129</v>
      </c>
      <c r="D62" s="48" t="s">
        <v>129</v>
      </c>
      <c r="E62" s="27" t="s">
        <v>6</v>
      </c>
      <c r="F62" s="27" t="s">
        <v>6</v>
      </c>
      <c r="G62" s="27" t="s">
        <v>6</v>
      </c>
      <c r="H62" s="27" t="s">
        <v>6</v>
      </c>
      <c r="I62" s="27" t="s">
        <v>6</v>
      </c>
      <c r="J62" s="27" t="s">
        <v>14</v>
      </c>
      <c r="K62" s="48" t="s">
        <v>129</v>
      </c>
      <c r="L62" s="48" t="s">
        <v>129</v>
      </c>
      <c r="M62" s="50" t="s">
        <v>129</v>
      </c>
      <c r="N62" s="50" t="s">
        <v>129</v>
      </c>
      <c r="O62" s="9"/>
      <c r="P62" s="48" t="s">
        <v>129</v>
      </c>
      <c r="Q62" s="48" t="s">
        <v>129</v>
      </c>
      <c r="R62" s="48" t="s">
        <v>129</v>
      </c>
      <c r="S62" s="48" t="s">
        <v>129</v>
      </c>
      <c r="T62" s="48" t="s">
        <v>129</v>
      </c>
      <c r="U62" s="48" t="s">
        <v>129</v>
      </c>
    </row>
    <row r="63" spans="1:21" x14ac:dyDescent="0.2">
      <c r="A63" s="134" t="s">
        <v>78</v>
      </c>
      <c r="B63" s="134"/>
      <c r="C63" s="134"/>
      <c r="D63" s="49" t="s">
        <v>129</v>
      </c>
      <c r="E63" s="49" t="s">
        <v>129</v>
      </c>
      <c r="F63" s="49" t="s">
        <v>129</v>
      </c>
      <c r="G63" s="49" t="s">
        <v>129</v>
      </c>
      <c r="H63" s="49" t="s">
        <v>129</v>
      </c>
      <c r="I63" s="49" t="s">
        <v>129</v>
      </c>
      <c r="J63" s="49" t="s">
        <v>129</v>
      </c>
      <c r="K63" s="49" t="s">
        <v>129</v>
      </c>
      <c r="L63" s="49" t="s">
        <v>129</v>
      </c>
      <c r="M63" s="34" t="s">
        <v>129</v>
      </c>
      <c r="N63" s="34" t="s">
        <v>129</v>
      </c>
      <c r="O63" s="4"/>
      <c r="P63" s="49" t="s">
        <v>129</v>
      </c>
      <c r="Q63" s="49" t="s">
        <v>129</v>
      </c>
      <c r="R63" s="49" t="s">
        <v>129</v>
      </c>
      <c r="S63" s="49" t="s">
        <v>129</v>
      </c>
      <c r="T63" s="49" t="s">
        <v>129</v>
      </c>
      <c r="U63" s="49" t="s">
        <v>129</v>
      </c>
    </row>
    <row r="64" spans="1:21" ht="16.5" customHeight="1" x14ac:dyDescent="0.2">
      <c r="A64" s="2" t="s">
        <v>20</v>
      </c>
      <c r="B64" s="137" t="s">
        <v>79</v>
      </c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37"/>
      <c r="Q64" s="137"/>
      <c r="R64" s="137"/>
      <c r="S64" s="137"/>
      <c r="T64" s="137"/>
      <c r="U64" s="137"/>
    </row>
    <row r="65" spans="1:21" ht="14.25" customHeight="1" x14ac:dyDescent="0.2">
      <c r="A65" s="5"/>
      <c r="B65" s="29" t="s">
        <v>129</v>
      </c>
      <c r="C65" s="34" t="s">
        <v>129</v>
      </c>
      <c r="D65" s="34" t="s">
        <v>129</v>
      </c>
      <c r="E65" s="39" t="s">
        <v>129</v>
      </c>
      <c r="F65" s="35" t="s">
        <v>6</v>
      </c>
      <c r="G65" s="35" t="s">
        <v>6</v>
      </c>
      <c r="H65" s="35" t="s">
        <v>6</v>
      </c>
      <c r="I65" s="35" t="s">
        <v>6</v>
      </c>
      <c r="J65" s="35" t="s">
        <v>14</v>
      </c>
      <c r="K65" s="34" t="s">
        <v>129</v>
      </c>
      <c r="L65" s="34" t="s">
        <v>14</v>
      </c>
      <c r="M65" s="34" t="s">
        <v>129</v>
      </c>
      <c r="N65" s="34" t="s">
        <v>129</v>
      </c>
      <c r="O65" s="4"/>
      <c r="P65" s="34" t="s">
        <v>14</v>
      </c>
      <c r="Q65" s="34" t="s">
        <v>129</v>
      </c>
      <c r="R65" s="34" t="s">
        <v>129</v>
      </c>
      <c r="S65" s="34" t="s">
        <v>14</v>
      </c>
      <c r="T65" s="34" t="s">
        <v>14</v>
      </c>
      <c r="U65" s="34" t="s">
        <v>129</v>
      </c>
    </row>
    <row r="66" spans="1:21" x14ac:dyDescent="0.2">
      <c r="A66" s="134" t="s">
        <v>81</v>
      </c>
      <c r="B66" s="134"/>
      <c r="C66" s="134"/>
      <c r="D66" s="48" t="s">
        <v>129</v>
      </c>
      <c r="E66" s="48" t="s">
        <v>129</v>
      </c>
      <c r="F66" s="44" t="s">
        <v>6</v>
      </c>
      <c r="G66" s="44" t="s">
        <v>6</v>
      </c>
      <c r="H66" s="44" t="s">
        <v>6</v>
      </c>
      <c r="I66" s="44" t="s">
        <v>6</v>
      </c>
      <c r="J66" s="44" t="s">
        <v>14</v>
      </c>
      <c r="K66" s="48" t="s">
        <v>129</v>
      </c>
      <c r="L66" s="40" t="s">
        <v>14</v>
      </c>
      <c r="M66" s="48" t="s">
        <v>129</v>
      </c>
      <c r="N66" s="48" t="s">
        <v>129</v>
      </c>
      <c r="O66" s="4"/>
      <c r="P66" s="42" t="s">
        <v>14</v>
      </c>
      <c r="Q66" s="42" t="s">
        <v>14</v>
      </c>
      <c r="R66" s="42" t="s">
        <v>14</v>
      </c>
      <c r="S66" s="42" t="s">
        <v>14</v>
      </c>
      <c r="T66" s="42" t="s">
        <v>14</v>
      </c>
      <c r="U66" s="48" t="s">
        <v>129</v>
      </c>
    </row>
    <row r="67" spans="1:21" x14ac:dyDescent="0.2">
      <c r="A67" s="2" t="s">
        <v>40</v>
      </c>
      <c r="B67" s="137" t="s">
        <v>63</v>
      </c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</row>
    <row r="68" spans="1:21" ht="36" customHeight="1" x14ac:dyDescent="0.2">
      <c r="A68" s="2" t="s">
        <v>207</v>
      </c>
      <c r="B68" s="71" t="s">
        <v>142</v>
      </c>
      <c r="C68" s="95" t="s">
        <v>143</v>
      </c>
      <c r="D68" s="78">
        <v>66.650000000000006</v>
      </c>
      <c r="E68" s="39">
        <v>66.650000000000006</v>
      </c>
      <c r="F68" s="35" t="s">
        <v>6</v>
      </c>
      <c r="G68" s="35" t="s">
        <v>6</v>
      </c>
      <c r="H68" s="35" t="s">
        <v>6</v>
      </c>
      <c r="I68" s="35" t="s">
        <v>6</v>
      </c>
      <c r="J68" s="35" t="s">
        <v>14</v>
      </c>
      <c r="K68" s="78">
        <v>66.650000000000006</v>
      </c>
      <c r="L68" s="34"/>
      <c r="M68" s="78">
        <v>66.650000000000006</v>
      </c>
      <c r="N68" s="34" t="s">
        <v>129</v>
      </c>
      <c r="O68" s="4"/>
      <c r="P68" s="34" t="s">
        <v>129</v>
      </c>
      <c r="Q68" s="34" t="s">
        <v>129</v>
      </c>
      <c r="R68" s="34" t="s">
        <v>129</v>
      </c>
      <c r="S68" s="34" t="s">
        <v>129</v>
      </c>
      <c r="T68" s="34" t="s">
        <v>129</v>
      </c>
      <c r="U68" s="34" t="s">
        <v>129</v>
      </c>
    </row>
    <row r="69" spans="1:21" x14ac:dyDescent="0.2">
      <c r="A69" s="134" t="s">
        <v>82</v>
      </c>
      <c r="B69" s="134"/>
      <c r="C69" s="134"/>
      <c r="D69" s="96">
        <f>SUM(D68:D68)</f>
        <v>66.650000000000006</v>
      </c>
      <c r="E69" s="96">
        <f>SUM(E68:E68)</f>
        <v>66.650000000000006</v>
      </c>
      <c r="F69" s="34" t="s">
        <v>129</v>
      </c>
      <c r="G69" s="34" t="s">
        <v>129</v>
      </c>
      <c r="H69" s="34" t="s">
        <v>129</v>
      </c>
      <c r="I69" s="34" t="s">
        <v>129</v>
      </c>
      <c r="J69" s="34" t="s">
        <v>129</v>
      </c>
      <c r="K69" s="96">
        <f>SUM(K68:K68)</f>
        <v>66.650000000000006</v>
      </c>
      <c r="L69" s="96">
        <f>SUM(L68:L68)</f>
        <v>0</v>
      </c>
      <c r="M69" s="96">
        <f>SUM(M68:M68)</f>
        <v>66.650000000000006</v>
      </c>
      <c r="N69" s="34" t="s">
        <v>129</v>
      </c>
      <c r="O69" s="34"/>
      <c r="P69" s="34" t="s">
        <v>129</v>
      </c>
      <c r="Q69" s="34" t="s">
        <v>129</v>
      </c>
      <c r="R69" s="34" t="s">
        <v>129</v>
      </c>
      <c r="S69" s="34" t="s">
        <v>129</v>
      </c>
      <c r="T69" s="34" t="s">
        <v>129</v>
      </c>
      <c r="U69" s="34" t="s">
        <v>129</v>
      </c>
    </row>
    <row r="70" spans="1:21" x14ac:dyDescent="0.2">
      <c r="A70" s="2" t="s">
        <v>41</v>
      </c>
      <c r="B70" s="137" t="s">
        <v>80</v>
      </c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</row>
    <row r="71" spans="1:21" ht="48.75" customHeight="1" x14ac:dyDescent="0.2">
      <c r="A71" s="109" t="s">
        <v>208</v>
      </c>
      <c r="B71" s="89" t="s">
        <v>165</v>
      </c>
      <c r="C71" s="34"/>
      <c r="D71" s="116">
        <v>588.19000000000005</v>
      </c>
      <c r="E71" s="117">
        <v>588.19000000000005</v>
      </c>
      <c r="F71" s="35" t="s">
        <v>6</v>
      </c>
      <c r="G71" s="35" t="s">
        <v>6</v>
      </c>
      <c r="H71" s="35" t="s">
        <v>6</v>
      </c>
      <c r="I71" s="35" t="s">
        <v>6</v>
      </c>
      <c r="J71" s="35" t="s">
        <v>14</v>
      </c>
      <c r="K71" s="34">
        <v>588.19000000000005</v>
      </c>
      <c r="L71" s="34">
        <v>0</v>
      </c>
      <c r="M71" s="34">
        <v>588.19000000000005</v>
      </c>
      <c r="N71" s="34" t="s">
        <v>129</v>
      </c>
      <c r="O71" s="4"/>
      <c r="P71" s="34" t="s">
        <v>129</v>
      </c>
      <c r="Q71" s="34" t="s">
        <v>129</v>
      </c>
      <c r="R71" s="34" t="s">
        <v>129</v>
      </c>
      <c r="S71" s="34" t="s">
        <v>129</v>
      </c>
      <c r="T71" s="34" t="s">
        <v>129</v>
      </c>
      <c r="U71" s="34" t="s">
        <v>129</v>
      </c>
    </row>
    <row r="72" spans="1:21" x14ac:dyDescent="0.2">
      <c r="A72" s="136" t="s">
        <v>83</v>
      </c>
      <c r="B72" s="136"/>
      <c r="C72" s="136"/>
      <c r="D72" s="93">
        <f>SUM(D71:D71)</f>
        <v>588.19000000000005</v>
      </c>
      <c r="E72" s="93">
        <f>SUM(E71:E71)</f>
        <v>588.19000000000005</v>
      </c>
      <c r="F72" s="91" t="s">
        <v>129</v>
      </c>
      <c r="G72" s="91" t="s">
        <v>129</v>
      </c>
      <c r="H72" s="91" t="s">
        <v>129</v>
      </c>
      <c r="I72" s="91" t="s">
        <v>129</v>
      </c>
      <c r="J72" s="91" t="s">
        <v>129</v>
      </c>
      <c r="K72" s="79">
        <f>SUM(K71:K71)</f>
        <v>588.19000000000005</v>
      </c>
      <c r="L72" s="79">
        <f>SUM(L71:L71)</f>
        <v>0</v>
      </c>
      <c r="M72" s="93">
        <f>SUM(M71:M71)</f>
        <v>588.19000000000005</v>
      </c>
      <c r="N72" s="91" t="s">
        <v>129</v>
      </c>
      <c r="O72" s="91"/>
      <c r="P72" s="91" t="s">
        <v>129</v>
      </c>
      <c r="Q72" s="91" t="s">
        <v>129</v>
      </c>
      <c r="R72" s="91" t="s">
        <v>129</v>
      </c>
      <c r="S72" s="91" t="s">
        <v>129</v>
      </c>
      <c r="T72" s="91" t="s">
        <v>129</v>
      </c>
      <c r="U72" s="91" t="s">
        <v>129</v>
      </c>
    </row>
    <row r="73" spans="1:21" x14ac:dyDescent="0.2">
      <c r="A73" s="134" t="s">
        <v>84</v>
      </c>
      <c r="B73" s="134"/>
      <c r="C73" s="134"/>
      <c r="D73" s="36">
        <f>D60+D46+D44+D72+D69</f>
        <v>1132.1400000000001</v>
      </c>
      <c r="E73" s="36">
        <f>E60+E46+E44+E72+E69</f>
        <v>1132.1400000000001</v>
      </c>
      <c r="F73" s="42" t="s">
        <v>14</v>
      </c>
      <c r="G73" s="42" t="s">
        <v>14</v>
      </c>
      <c r="H73" s="42" t="s">
        <v>14</v>
      </c>
      <c r="I73" s="42" t="s">
        <v>14</v>
      </c>
      <c r="J73" s="36" t="s">
        <v>129</v>
      </c>
      <c r="K73" s="36">
        <f>K60+K46+K44+K72+K69</f>
        <v>732.5</v>
      </c>
      <c r="L73" s="36">
        <f>L72+L60</f>
        <v>399.64</v>
      </c>
      <c r="M73" s="36">
        <f>M60+M46+M44+M72+M69</f>
        <v>1132.1400000000001</v>
      </c>
      <c r="N73" s="47">
        <f>N46+N44+N60</f>
        <v>0</v>
      </c>
      <c r="O73" s="4"/>
      <c r="P73" s="42" t="s">
        <v>14</v>
      </c>
      <c r="Q73" s="42" t="s">
        <v>14</v>
      </c>
      <c r="R73" s="42" t="s">
        <v>14</v>
      </c>
      <c r="S73" s="75">
        <v>0</v>
      </c>
      <c r="T73" s="75" t="s">
        <v>14</v>
      </c>
      <c r="U73" s="75">
        <v>0</v>
      </c>
    </row>
    <row r="74" spans="1:21" x14ac:dyDescent="0.2">
      <c r="A74" s="134" t="s">
        <v>106</v>
      </c>
      <c r="B74" s="134"/>
      <c r="C74" s="134"/>
      <c r="D74" s="36">
        <f>D73</f>
        <v>1132.1400000000001</v>
      </c>
      <c r="E74" s="36">
        <f>E73</f>
        <v>1132.1400000000001</v>
      </c>
      <c r="F74" s="42" t="s">
        <v>14</v>
      </c>
      <c r="G74" s="42" t="s">
        <v>14</v>
      </c>
      <c r="H74" s="42" t="s">
        <v>14</v>
      </c>
      <c r="I74" s="42" t="s">
        <v>14</v>
      </c>
      <c r="J74" s="36" t="s">
        <v>129</v>
      </c>
      <c r="K74" s="36">
        <f>K73</f>
        <v>732.5</v>
      </c>
      <c r="L74" s="36">
        <f>L73</f>
        <v>399.64</v>
      </c>
      <c r="M74" s="36">
        <f>M73</f>
        <v>1132.1400000000001</v>
      </c>
      <c r="N74" s="72">
        <f>N73</f>
        <v>0</v>
      </c>
      <c r="O74" s="4"/>
      <c r="P74" s="42" t="s">
        <v>14</v>
      </c>
      <c r="Q74" s="42" t="s">
        <v>14</v>
      </c>
      <c r="R74" s="42" t="s">
        <v>14</v>
      </c>
      <c r="S74" s="75">
        <v>0</v>
      </c>
      <c r="T74" s="75" t="s">
        <v>14</v>
      </c>
      <c r="U74" s="75">
        <v>0</v>
      </c>
    </row>
    <row r="75" spans="1:21" ht="18" customHeight="1" x14ac:dyDescent="0.2">
      <c r="A75" s="1" t="s">
        <v>85</v>
      </c>
      <c r="B75" s="134" t="s">
        <v>9</v>
      </c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4"/>
      <c r="S75" s="134"/>
      <c r="T75" s="134"/>
      <c r="U75" s="134"/>
    </row>
    <row r="76" spans="1:21" ht="17.25" customHeight="1" x14ac:dyDescent="0.2">
      <c r="A76" s="3" t="s">
        <v>21</v>
      </c>
      <c r="B76" s="134" t="s">
        <v>121</v>
      </c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4"/>
      <c r="O76" s="134"/>
      <c r="P76" s="134"/>
      <c r="Q76" s="134"/>
      <c r="R76" s="134"/>
      <c r="S76" s="134"/>
      <c r="T76" s="134"/>
      <c r="U76" s="134"/>
    </row>
    <row r="77" spans="1:21" x14ac:dyDescent="0.2">
      <c r="A77" s="3" t="s">
        <v>5</v>
      </c>
      <c r="B77" s="135" t="s">
        <v>38</v>
      </c>
      <c r="C77" s="135"/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5"/>
      <c r="O77" s="135"/>
      <c r="P77" s="135"/>
      <c r="Q77" s="135"/>
      <c r="R77" s="135"/>
      <c r="S77" s="135"/>
      <c r="T77" s="135"/>
      <c r="U77" s="135"/>
    </row>
    <row r="78" spans="1:21" x14ac:dyDescent="0.2">
      <c r="A78" s="134" t="s">
        <v>86</v>
      </c>
      <c r="B78" s="134"/>
      <c r="C78" s="134"/>
      <c r="D78" s="76" t="s">
        <v>14</v>
      </c>
      <c r="E78" s="76" t="s">
        <v>6</v>
      </c>
      <c r="F78" s="34" t="s">
        <v>129</v>
      </c>
      <c r="G78" s="34" t="s">
        <v>129</v>
      </c>
      <c r="H78" s="34" t="s">
        <v>129</v>
      </c>
      <c r="I78" s="34" t="s">
        <v>129</v>
      </c>
      <c r="J78" s="34" t="s">
        <v>129</v>
      </c>
      <c r="K78" s="76" t="s">
        <v>14</v>
      </c>
      <c r="L78" s="34" t="s">
        <v>129</v>
      </c>
      <c r="M78" s="76" t="s">
        <v>14</v>
      </c>
      <c r="N78" s="34" t="s">
        <v>129</v>
      </c>
      <c r="O78" s="34"/>
      <c r="P78" s="34" t="s">
        <v>129</v>
      </c>
      <c r="Q78" s="34" t="s">
        <v>14</v>
      </c>
      <c r="R78" s="34" t="s">
        <v>129</v>
      </c>
      <c r="S78" s="76" t="s">
        <v>14</v>
      </c>
      <c r="T78" s="76" t="s">
        <v>129</v>
      </c>
      <c r="U78" s="76" t="s">
        <v>14</v>
      </c>
    </row>
    <row r="79" spans="1:21" x14ac:dyDescent="0.2">
      <c r="A79" s="2" t="s">
        <v>29</v>
      </c>
      <c r="B79" s="135" t="s">
        <v>61</v>
      </c>
      <c r="C79" s="135"/>
      <c r="D79" s="135"/>
      <c r="E79" s="135"/>
      <c r="F79" s="135"/>
      <c r="G79" s="135"/>
      <c r="H79" s="135"/>
      <c r="I79" s="135"/>
      <c r="J79" s="135"/>
      <c r="K79" s="135"/>
      <c r="L79" s="135"/>
      <c r="M79" s="135"/>
      <c r="N79" s="135"/>
      <c r="O79" s="135"/>
      <c r="P79" s="135"/>
      <c r="Q79" s="135"/>
      <c r="R79" s="135"/>
      <c r="S79" s="135"/>
      <c r="T79" s="135"/>
      <c r="U79" s="135"/>
    </row>
    <row r="80" spans="1:21" x14ac:dyDescent="0.2">
      <c r="A80" s="2"/>
      <c r="B80" s="6"/>
      <c r="C80" s="6"/>
      <c r="D80" s="34" t="s">
        <v>129</v>
      </c>
      <c r="E80" s="35" t="s">
        <v>6</v>
      </c>
      <c r="F80" s="35" t="s">
        <v>6</v>
      </c>
      <c r="G80" s="35" t="s">
        <v>6</v>
      </c>
      <c r="H80" s="35" t="s">
        <v>6</v>
      </c>
      <c r="I80" s="35" t="s">
        <v>6</v>
      </c>
      <c r="J80" s="35" t="s">
        <v>14</v>
      </c>
      <c r="K80" s="34" t="s">
        <v>129</v>
      </c>
      <c r="L80" s="34" t="s">
        <v>129</v>
      </c>
      <c r="M80" s="34" t="s">
        <v>129</v>
      </c>
      <c r="N80" s="34" t="s">
        <v>129</v>
      </c>
      <c r="O80" s="34"/>
      <c r="P80" s="34" t="s">
        <v>129</v>
      </c>
      <c r="Q80" s="34" t="s">
        <v>129</v>
      </c>
      <c r="R80" s="34" t="s">
        <v>129</v>
      </c>
      <c r="S80" s="34" t="s">
        <v>129</v>
      </c>
      <c r="T80" s="34" t="s">
        <v>129</v>
      </c>
      <c r="U80" s="34" t="s">
        <v>129</v>
      </c>
    </row>
    <row r="81" spans="1:21" x14ac:dyDescent="0.2">
      <c r="A81" s="142" t="s">
        <v>103</v>
      </c>
      <c r="B81" s="142"/>
      <c r="C81" s="142"/>
      <c r="D81" s="34" t="s">
        <v>129</v>
      </c>
      <c r="E81" s="34" t="s">
        <v>129</v>
      </c>
      <c r="F81" s="34" t="s">
        <v>129</v>
      </c>
      <c r="G81" s="34" t="s">
        <v>129</v>
      </c>
      <c r="H81" s="34" t="s">
        <v>129</v>
      </c>
      <c r="I81" s="34" t="s">
        <v>129</v>
      </c>
      <c r="J81" s="34" t="s">
        <v>129</v>
      </c>
      <c r="K81" s="34" t="s">
        <v>129</v>
      </c>
      <c r="L81" s="34" t="s">
        <v>129</v>
      </c>
      <c r="M81" s="34" t="s">
        <v>129</v>
      </c>
      <c r="N81" s="34" t="s">
        <v>129</v>
      </c>
      <c r="O81" s="34"/>
      <c r="P81" s="34" t="s">
        <v>129</v>
      </c>
      <c r="Q81" s="34" t="s">
        <v>129</v>
      </c>
      <c r="R81" s="34" t="s">
        <v>129</v>
      </c>
      <c r="S81" s="34" t="s">
        <v>129</v>
      </c>
      <c r="T81" s="34" t="s">
        <v>129</v>
      </c>
      <c r="U81" s="34" t="s">
        <v>129</v>
      </c>
    </row>
    <row r="82" spans="1:21" x14ac:dyDescent="0.2">
      <c r="A82" s="2" t="s">
        <v>25</v>
      </c>
      <c r="B82" s="135" t="s">
        <v>88</v>
      </c>
      <c r="C82" s="135"/>
      <c r="D82" s="135"/>
      <c r="E82" s="135"/>
      <c r="F82" s="135"/>
      <c r="G82" s="135"/>
      <c r="H82" s="135"/>
      <c r="I82" s="135"/>
      <c r="J82" s="135"/>
      <c r="K82" s="135"/>
      <c r="L82" s="135"/>
      <c r="M82" s="135"/>
      <c r="N82" s="135"/>
      <c r="O82" s="135"/>
      <c r="P82" s="135"/>
      <c r="Q82" s="135"/>
      <c r="R82" s="135"/>
      <c r="S82" s="135"/>
      <c r="T82" s="135"/>
      <c r="U82" s="135"/>
    </row>
    <row r="83" spans="1:21" x14ac:dyDescent="0.2">
      <c r="A83" s="3"/>
      <c r="B83" s="40"/>
      <c r="C83" s="40"/>
      <c r="D83" s="34" t="s">
        <v>129</v>
      </c>
      <c r="E83" s="35" t="s">
        <v>6</v>
      </c>
      <c r="F83" s="35" t="s">
        <v>6</v>
      </c>
      <c r="G83" s="35" t="s">
        <v>6</v>
      </c>
      <c r="H83" s="35" t="s">
        <v>6</v>
      </c>
      <c r="I83" s="35" t="s">
        <v>6</v>
      </c>
      <c r="J83" s="35" t="s">
        <v>14</v>
      </c>
      <c r="K83" s="34" t="s">
        <v>129</v>
      </c>
      <c r="L83" s="34" t="s">
        <v>129</v>
      </c>
      <c r="M83" s="34" t="s">
        <v>129</v>
      </c>
      <c r="N83" s="34" t="s">
        <v>129</v>
      </c>
      <c r="O83" s="34"/>
      <c r="P83" s="34" t="s">
        <v>129</v>
      </c>
      <c r="Q83" s="34" t="s">
        <v>129</v>
      </c>
      <c r="R83" s="34" t="s">
        <v>129</v>
      </c>
      <c r="S83" s="34" t="s">
        <v>129</v>
      </c>
      <c r="T83" s="34" t="s">
        <v>129</v>
      </c>
      <c r="U83" s="34" t="s">
        <v>129</v>
      </c>
    </row>
    <row r="84" spans="1:21" x14ac:dyDescent="0.2">
      <c r="A84" s="134" t="s">
        <v>104</v>
      </c>
      <c r="B84" s="134"/>
      <c r="C84" s="134"/>
      <c r="D84" s="34" t="s">
        <v>129</v>
      </c>
      <c r="E84" s="34" t="s">
        <v>129</v>
      </c>
      <c r="F84" s="34" t="s">
        <v>129</v>
      </c>
      <c r="G84" s="34" t="s">
        <v>129</v>
      </c>
      <c r="H84" s="34" t="s">
        <v>129</v>
      </c>
      <c r="I84" s="34" t="s">
        <v>129</v>
      </c>
      <c r="J84" s="34" t="s">
        <v>129</v>
      </c>
      <c r="K84" s="34" t="s">
        <v>129</v>
      </c>
      <c r="L84" s="34" t="s">
        <v>129</v>
      </c>
      <c r="M84" s="34" t="s">
        <v>129</v>
      </c>
      <c r="N84" s="34" t="s">
        <v>129</v>
      </c>
      <c r="O84" s="34"/>
      <c r="P84" s="34" t="s">
        <v>129</v>
      </c>
      <c r="Q84" s="34" t="s">
        <v>129</v>
      </c>
      <c r="R84" s="34" t="s">
        <v>129</v>
      </c>
      <c r="S84" s="34" t="s">
        <v>129</v>
      </c>
      <c r="T84" s="34" t="s">
        <v>129</v>
      </c>
      <c r="U84" s="34" t="s">
        <v>129</v>
      </c>
    </row>
    <row r="85" spans="1:21" x14ac:dyDescent="0.2">
      <c r="A85" s="29" t="s">
        <v>44</v>
      </c>
      <c r="B85" s="137" t="s">
        <v>63</v>
      </c>
      <c r="C85" s="137"/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7"/>
      <c r="O85" s="137"/>
      <c r="P85" s="137"/>
      <c r="Q85" s="137"/>
      <c r="R85" s="137"/>
      <c r="S85" s="137"/>
      <c r="T85" s="137"/>
      <c r="U85" s="137"/>
    </row>
    <row r="86" spans="1:21" x14ac:dyDescent="0.2">
      <c r="A86" s="134" t="s">
        <v>89</v>
      </c>
      <c r="B86" s="134"/>
      <c r="C86" s="134"/>
      <c r="D86" s="79" t="s">
        <v>14</v>
      </c>
      <c r="E86" s="45" t="s">
        <v>6</v>
      </c>
      <c r="F86" s="34" t="s">
        <v>129</v>
      </c>
      <c r="G86" s="34" t="s">
        <v>129</v>
      </c>
      <c r="H86" s="34" t="s">
        <v>129</v>
      </c>
      <c r="I86" s="34" t="s">
        <v>129</v>
      </c>
      <c r="J86" s="34" t="s">
        <v>129</v>
      </c>
      <c r="K86" s="45" t="s">
        <v>14</v>
      </c>
      <c r="L86" s="34" t="s">
        <v>129</v>
      </c>
      <c r="M86" s="45" t="s">
        <v>14</v>
      </c>
      <c r="N86" s="34" t="s">
        <v>129</v>
      </c>
      <c r="O86" s="34"/>
      <c r="P86" s="34" t="s">
        <v>129</v>
      </c>
      <c r="Q86" s="34" t="s">
        <v>129</v>
      </c>
      <c r="R86" s="34" t="s">
        <v>129</v>
      </c>
      <c r="S86" s="34" t="s">
        <v>129</v>
      </c>
      <c r="T86" s="34" t="s">
        <v>129</v>
      </c>
      <c r="U86" s="34" t="s">
        <v>129</v>
      </c>
    </row>
    <row r="87" spans="1:21" x14ac:dyDescent="0.2">
      <c r="A87" s="11" t="s">
        <v>102</v>
      </c>
      <c r="B87" s="137" t="s">
        <v>80</v>
      </c>
      <c r="C87" s="137"/>
      <c r="D87" s="137"/>
      <c r="E87" s="137"/>
      <c r="F87" s="137"/>
      <c r="G87" s="137"/>
      <c r="H87" s="137"/>
      <c r="I87" s="137"/>
      <c r="J87" s="137"/>
      <c r="K87" s="137"/>
      <c r="L87" s="137"/>
      <c r="M87" s="137"/>
      <c r="N87" s="137"/>
      <c r="O87" s="137"/>
      <c r="P87" s="137"/>
      <c r="Q87" s="137"/>
      <c r="R87" s="137"/>
      <c r="S87" s="137"/>
      <c r="T87" s="137"/>
      <c r="U87" s="137"/>
    </row>
    <row r="88" spans="1:21" x14ac:dyDescent="0.2">
      <c r="A88" s="5"/>
      <c r="B88" s="40"/>
      <c r="C88" s="40"/>
      <c r="D88" s="34" t="s">
        <v>129</v>
      </c>
      <c r="E88" s="35" t="s">
        <v>6</v>
      </c>
      <c r="F88" s="35" t="s">
        <v>6</v>
      </c>
      <c r="G88" s="35" t="s">
        <v>6</v>
      </c>
      <c r="H88" s="35" t="s">
        <v>6</v>
      </c>
      <c r="I88" s="35" t="s">
        <v>6</v>
      </c>
      <c r="J88" s="35" t="s">
        <v>14</v>
      </c>
      <c r="K88" s="34" t="s">
        <v>129</v>
      </c>
      <c r="L88" s="34" t="s">
        <v>129</v>
      </c>
      <c r="M88" s="34" t="s">
        <v>129</v>
      </c>
      <c r="N88" s="34" t="s">
        <v>129</v>
      </c>
      <c r="O88" s="34"/>
      <c r="P88" s="34" t="s">
        <v>129</v>
      </c>
      <c r="Q88" s="34" t="s">
        <v>129</v>
      </c>
      <c r="R88" s="34" t="s">
        <v>129</v>
      </c>
      <c r="S88" s="34" t="s">
        <v>129</v>
      </c>
      <c r="T88" s="34" t="s">
        <v>129</v>
      </c>
      <c r="U88" s="34" t="s">
        <v>129</v>
      </c>
    </row>
    <row r="89" spans="1:21" x14ac:dyDescent="0.2">
      <c r="A89" s="134" t="s">
        <v>105</v>
      </c>
      <c r="B89" s="134"/>
      <c r="C89" s="134"/>
      <c r="D89" s="34" t="s">
        <v>129</v>
      </c>
      <c r="E89" s="34" t="s">
        <v>129</v>
      </c>
      <c r="F89" s="34" t="s">
        <v>129</v>
      </c>
      <c r="G89" s="34" t="s">
        <v>129</v>
      </c>
      <c r="H89" s="34" t="s">
        <v>129</v>
      </c>
      <c r="I89" s="34" t="s">
        <v>129</v>
      </c>
      <c r="J89" s="34" t="s">
        <v>129</v>
      </c>
      <c r="K89" s="34" t="s">
        <v>129</v>
      </c>
      <c r="L89" s="34" t="s">
        <v>129</v>
      </c>
      <c r="M89" s="34" t="s">
        <v>129</v>
      </c>
      <c r="N89" s="34" t="s">
        <v>129</v>
      </c>
      <c r="O89" s="34"/>
      <c r="P89" s="34" t="s">
        <v>129</v>
      </c>
      <c r="Q89" s="34" t="s">
        <v>129</v>
      </c>
      <c r="R89" s="34" t="s">
        <v>129</v>
      </c>
      <c r="S89" s="34" t="s">
        <v>129</v>
      </c>
      <c r="T89" s="34" t="s">
        <v>129</v>
      </c>
      <c r="U89" s="34" t="s">
        <v>129</v>
      </c>
    </row>
    <row r="90" spans="1:21" x14ac:dyDescent="0.2">
      <c r="A90" s="134" t="s">
        <v>87</v>
      </c>
      <c r="B90" s="134"/>
      <c r="C90" s="134"/>
      <c r="D90" s="34" t="s">
        <v>129</v>
      </c>
      <c r="E90" s="34" t="s">
        <v>129</v>
      </c>
      <c r="F90" s="34" t="s">
        <v>129</v>
      </c>
      <c r="G90" s="34" t="s">
        <v>129</v>
      </c>
      <c r="H90" s="34" t="s">
        <v>129</v>
      </c>
      <c r="I90" s="34" t="s">
        <v>129</v>
      </c>
      <c r="J90" s="34" t="s">
        <v>129</v>
      </c>
      <c r="K90" s="34" t="s">
        <v>129</v>
      </c>
      <c r="L90" s="34" t="s">
        <v>129</v>
      </c>
      <c r="M90" s="34" t="s">
        <v>129</v>
      </c>
      <c r="N90" s="34" t="s">
        <v>129</v>
      </c>
      <c r="O90" s="34"/>
      <c r="P90" s="34" t="s">
        <v>129</v>
      </c>
      <c r="Q90" s="34" t="s">
        <v>129</v>
      </c>
      <c r="R90" s="34" t="s">
        <v>129</v>
      </c>
      <c r="S90" s="34" t="s">
        <v>129</v>
      </c>
      <c r="T90" s="34" t="s">
        <v>129</v>
      </c>
      <c r="U90" s="34" t="s">
        <v>129</v>
      </c>
    </row>
    <row r="91" spans="1:21" ht="15.75" customHeight="1" x14ac:dyDescent="0.2">
      <c r="A91" s="2" t="s">
        <v>45</v>
      </c>
      <c r="B91" s="134" t="s">
        <v>122</v>
      </c>
      <c r="C91" s="134"/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4"/>
      <c r="Q91" s="134"/>
      <c r="R91" s="134"/>
      <c r="S91" s="134"/>
      <c r="T91" s="134"/>
      <c r="U91" s="134"/>
    </row>
    <row r="92" spans="1:21" ht="15.75" customHeight="1" x14ac:dyDescent="0.2">
      <c r="A92" s="2" t="s">
        <v>46</v>
      </c>
      <c r="B92" s="135" t="s">
        <v>70</v>
      </c>
      <c r="C92" s="135"/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</row>
    <row r="93" spans="1:21" ht="19.899999999999999" customHeight="1" x14ac:dyDescent="0.2">
      <c r="A93" s="3"/>
      <c r="B93" s="71"/>
      <c r="C93" s="34"/>
      <c r="D93" s="34">
        <v>0</v>
      </c>
      <c r="E93" s="34">
        <v>0</v>
      </c>
      <c r="F93" s="35" t="s">
        <v>6</v>
      </c>
      <c r="G93" s="35" t="s">
        <v>6</v>
      </c>
      <c r="H93" s="35" t="s">
        <v>6</v>
      </c>
      <c r="I93" s="35" t="s">
        <v>6</v>
      </c>
      <c r="J93" s="35" t="s">
        <v>14</v>
      </c>
      <c r="K93" s="34">
        <v>0</v>
      </c>
      <c r="L93" s="34" t="s">
        <v>129</v>
      </c>
      <c r="M93" s="34">
        <v>0</v>
      </c>
      <c r="N93" s="34" t="s">
        <v>129</v>
      </c>
      <c r="O93" s="34"/>
      <c r="P93" s="34" t="s">
        <v>129</v>
      </c>
      <c r="Q93" s="34">
        <v>0</v>
      </c>
      <c r="R93" s="34" t="s">
        <v>129</v>
      </c>
      <c r="S93" s="77">
        <v>0</v>
      </c>
      <c r="T93" s="34" t="s">
        <v>129</v>
      </c>
      <c r="U93" s="34">
        <v>0</v>
      </c>
    </row>
    <row r="94" spans="1:21" x14ac:dyDescent="0.2">
      <c r="A94" s="134" t="s">
        <v>90</v>
      </c>
      <c r="B94" s="134"/>
      <c r="C94" s="134"/>
      <c r="D94" s="82">
        <f>D93</f>
        <v>0</v>
      </c>
      <c r="E94" s="92">
        <f>E93</f>
        <v>0</v>
      </c>
      <c r="F94" s="34" t="s">
        <v>129</v>
      </c>
      <c r="G94" s="34" t="s">
        <v>129</v>
      </c>
      <c r="H94" s="34" t="s">
        <v>129</v>
      </c>
      <c r="I94" s="34" t="s">
        <v>129</v>
      </c>
      <c r="J94" s="34" t="s">
        <v>129</v>
      </c>
      <c r="K94" s="82">
        <f>K93</f>
        <v>0</v>
      </c>
      <c r="L94" s="34">
        <v>0</v>
      </c>
      <c r="M94" s="79">
        <f>M93</f>
        <v>0</v>
      </c>
      <c r="N94" s="34" t="s">
        <v>129</v>
      </c>
      <c r="O94" s="34"/>
      <c r="P94" s="34" t="s">
        <v>129</v>
      </c>
      <c r="Q94" s="34">
        <v>0</v>
      </c>
      <c r="R94" s="34" t="s">
        <v>129</v>
      </c>
      <c r="S94" s="76">
        <v>0</v>
      </c>
      <c r="T94" s="76" t="s">
        <v>129</v>
      </c>
      <c r="U94" s="76">
        <v>0</v>
      </c>
    </row>
    <row r="95" spans="1:21" x14ac:dyDescent="0.2">
      <c r="A95" s="2" t="s">
        <v>22</v>
      </c>
      <c r="B95" s="135" t="s">
        <v>61</v>
      </c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35"/>
      <c r="Q95" s="135"/>
      <c r="R95" s="135"/>
      <c r="S95" s="135"/>
      <c r="T95" s="135"/>
      <c r="U95" s="135"/>
    </row>
    <row r="96" spans="1:21" x14ac:dyDescent="0.2">
      <c r="A96" s="2"/>
      <c r="B96" s="90"/>
      <c r="C96" s="86"/>
      <c r="D96" s="78">
        <v>0</v>
      </c>
      <c r="E96" s="78">
        <v>0</v>
      </c>
      <c r="F96" s="34" t="s">
        <v>129</v>
      </c>
      <c r="G96" s="34" t="s">
        <v>129</v>
      </c>
      <c r="H96" s="34" t="s">
        <v>129</v>
      </c>
      <c r="I96" s="34" t="s">
        <v>129</v>
      </c>
      <c r="J96" s="34" t="s">
        <v>129</v>
      </c>
      <c r="K96" s="34">
        <v>0</v>
      </c>
      <c r="L96" s="78">
        <v>0</v>
      </c>
      <c r="M96" s="78">
        <v>0</v>
      </c>
      <c r="N96" s="34" t="s">
        <v>129</v>
      </c>
      <c r="O96" s="34"/>
      <c r="P96" s="34" t="s">
        <v>129</v>
      </c>
      <c r="Q96" s="34" t="s">
        <v>129</v>
      </c>
      <c r="R96" s="34" t="s">
        <v>129</v>
      </c>
      <c r="S96" s="34" t="s">
        <v>129</v>
      </c>
      <c r="T96" s="34" t="s">
        <v>129</v>
      </c>
      <c r="U96" s="34" t="s">
        <v>129</v>
      </c>
    </row>
    <row r="97" spans="1:21" x14ac:dyDescent="0.2">
      <c r="A97" s="134" t="s">
        <v>91</v>
      </c>
      <c r="B97" s="134"/>
      <c r="C97" s="134"/>
      <c r="D97" s="79">
        <f>D96</f>
        <v>0</v>
      </c>
      <c r="E97" s="79">
        <f>E96</f>
        <v>0</v>
      </c>
      <c r="F97" s="34" t="s">
        <v>129</v>
      </c>
      <c r="G97" s="34" t="s">
        <v>129</v>
      </c>
      <c r="H97" s="34" t="s">
        <v>129</v>
      </c>
      <c r="I97" s="34" t="s">
        <v>129</v>
      </c>
      <c r="J97" s="34" t="s">
        <v>129</v>
      </c>
      <c r="K97" s="34">
        <v>0</v>
      </c>
      <c r="L97" s="79">
        <f>L96</f>
        <v>0</v>
      </c>
      <c r="M97" s="79">
        <f>M96</f>
        <v>0</v>
      </c>
      <c r="N97" s="34" t="s">
        <v>129</v>
      </c>
      <c r="O97" s="34"/>
      <c r="P97" s="34" t="s">
        <v>129</v>
      </c>
      <c r="Q97" s="34" t="s">
        <v>129</v>
      </c>
      <c r="R97" s="34" t="s">
        <v>129</v>
      </c>
      <c r="S97" s="34" t="s">
        <v>129</v>
      </c>
      <c r="T97" s="34" t="s">
        <v>129</v>
      </c>
      <c r="U97" s="34" t="s">
        <v>129</v>
      </c>
    </row>
    <row r="98" spans="1:21" x14ac:dyDescent="0.2">
      <c r="A98" s="2" t="s">
        <v>23</v>
      </c>
      <c r="B98" s="137" t="s">
        <v>76</v>
      </c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</row>
    <row r="99" spans="1:21" x14ac:dyDescent="0.2">
      <c r="A99" s="3"/>
      <c r="B99" s="28"/>
      <c r="C99" s="28"/>
      <c r="D99" s="34" t="s">
        <v>129</v>
      </c>
      <c r="E99" s="34" t="s">
        <v>129</v>
      </c>
      <c r="F99" s="34" t="s">
        <v>129</v>
      </c>
      <c r="G99" s="34" t="s">
        <v>129</v>
      </c>
      <c r="H99" s="34" t="s">
        <v>129</v>
      </c>
      <c r="I99" s="34" t="s">
        <v>129</v>
      </c>
      <c r="J99" s="34" t="s">
        <v>129</v>
      </c>
      <c r="K99" s="34" t="s">
        <v>129</v>
      </c>
      <c r="L99" s="34" t="s">
        <v>129</v>
      </c>
      <c r="M99" s="34" t="s">
        <v>129</v>
      </c>
      <c r="N99" s="34" t="s">
        <v>129</v>
      </c>
      <c r="O99" s="34"/>
      <c r="P99" s="34" t="s">
        <v>129</v>
      </c>
      <c r="Q99" s="34" t="s">
        <v>129</v>
      </c>
      <c r="R99" s="34" t="s">
        <v>129</v>
      </c>
      <c r="S99" s="34" t="s">
        <v>129</v>
      </c>
      <c r="T99" s="34" t="s">
        <v>129</v>
      </c>
      <c r="U99" s="34" t="s">
        <v>129</v>
      </c>
    </row>
    <row r="100" spans="1:21" x14ac:dyDescent="0.2">
      <c r="A100" s="134" t="s">
        <v>92</v>
      </c>
      <c r="B100" s="134"/>
      <c r="C100" s="134"/>
      <c r="D100" s="34" t="s">
        <v>129</v>
      </c>
      <c r="E100" s="34" t="s">
        <v>129</v>
      </c>
      <c r="F100" s="34" t="s">
        <v>129</v>
      </c>
      <c r="G100" s="34" t="s">
        <v>129</v>
      </c>
      <c r="H100" s="34" t="s">
        <v>129</v>
      </c>
      <c r="I100" s="34" t="s">
        <v>129</v>
      </c>
      <c r="J100" s="34" t="s">
        <v>129</v>
      </c>
      <c r="K100" s="34" t="s">
        <v>129</v>
      </c>
      <c r="L100" s="34" t="s">
        <v>129</v>
      </c>
      <c r="M100" s="34" t="s">
        <v>129</v>
      </c>
      <c r="N100" s="34" t="s">
        <v>129</v>
      </c>
      <c r="O100" s="34"/>
      <c r="P100" s="34" t="s">
        <v>129</v>
      </c>
      <c r="Q100" s="34" t="s">
        <v>129</v>
      </c>
      <c r="R100" s="34" t="s">
        <v>129</v>
      </c>
      <c r="S100" s="34" t="s">
        <v>129</v>
      </c>
      <c r="T100" s="34" t="s">
        <v>129</v>
      </c>
      <c r="U100" s="34" t="s">
        <v>129</v>
      </c>
    </row>
    <row r="101" spans="1:21" x14ac:dyDescent="0.2">
      <c r="A101" s="2" t="s">
        <v>42</v>
      </c>
      <c r="B101" s="137" t="s">
        <v>79</v>
      </c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</row>
    <row r="102" spans="1:21" ht="13.5" customHeight="1" x14ac:dyDescent="0.2">
      <c r="A102" s="2"/>
      <c r="B102" s="29"/>
      <c r="C102" s="34"/>
      <c r="D102" s="34" t="s">
        <v>129</v>
      </c>
      <c r="E102" s="34" t="s">
        <v>129</v>
      </c>
      <c r="F102" s="34" t="s">
        <v>129</v>
      </c>
      <c r="G102" s="34" t="s">
        <v>129</v>
      </c>
      <c r="H102" s="34" t="s">
        <v>129</v>
      </c>
      <c r="I102" s="34" t="s">
        <v>129</v>
      </c>
      <c r="J102" s="34" t="s">
        <v>129</v>
      </c>
      <c r="K102" s="34" t="s">
        <v>129</v>
      </c>
      <c r="L102" s="34" t="s">
        <v>129</v>
      </c>
      <c r="M102" s="34" t="s">
        <v>129</v>
      </c>
      <c r="N102" s="34" t="s">
        <v>129</v>
      </c>
      <c r="O102" s="34"/>
      <c r="P102" s="34" t="s">
        <v>129</v>
      </c>
      <c r="Q102" s="34" t="s">
        <v>129</v>
      </c>
      <c r="R102" s="34" t="s">
        <v>129</v>
      </c>
      <c r="S102" s="34" t="s">
        <v>129</v>
      </c>
      <c r="T102" s="34" t="s">
        <v>129</v>
      </c>
      <c r="U102" s="34" t="s">
        <v>129</v>
      </c>
    </row>
    <row r="103" spans="1:21" x14ac:dyDescent="0.2">
      <c r="A103" s="134" t="s">
        <v>93</v>
      </c>
      <c r="B103" s="134"/>
      <c r="C103" s="134"/>
      <c r="D103" s="34" t="s">
        <v>129</v>
      </c>
      <c r="E103" s="34" t="s">
        <v>129</v>
      </c>
      <c r="F103" s="34" t="s">
        <v>129</v>
      </c>
      <c r="G103" s="34" t="s">
        <v>129</v>
      </c>
      <c r="H103" s="34" t="s">
        <v>129</v>
      </c>
      <c r="I103" s="34" t="s">
        <v>129</v>
      </c>
      <c r="J103" s="34" t="s">
        <v>129</v>
      </c>
      <c r="K103" s="34" t="s">
        <v>129</v>
      </c>
      <c r="L103" s="34" t="s">
        <v>129</v>
      </c>
      <c r="M103" s="34" t="s">
        <v>129</v>
      </c>
      <c r="N103" s="34" t="s">
        <v>129</v>
      </c>
      <c r="O103" s="34"/>
      <c r="P103" s="34" t="s">
        <v>129</v>
      </c>
      <c r="Q103" s="34" t="s">
        <v>129</v>
      </c>
      <c r="R103" s="34" t="s">
        <v>129</v>
      </c>
      <c r="S103" s="34" t="s">
        <v>129</v>
      </c>
      <c r="T103" s="34" t="s">
        <v>129</v>
      </c>
      <c r="U103" s="34" t="s">
        <v>129</v>
      </c>
    </row>
    <row r="104" spans="1:21" x14ac:dyDescent="0.2">
      <c r="A104" s="2" t="s">
        <v>43</v>
      </c>
      <c r="B104" s="137" t="s">
        <v>63</v>
      </c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</row>
    <row r="105" spans="1:21" ht="24.6" customHeight="1" x14ac:dyDescent="0.2">
      <c r="A105" s="56" t="s">
        <v>130</v>
      </c>
      <c r="B105" s="71" t="s">
        <v>169</v>
      </c>
      <c r="C105" s="34" t="s">
        <v>134</v>
      </c>
      <c r="D105" s="78">
        <v>52.66</v>
      </c>
      <c r="E105" s="78">
        <v>52.66</v>
      </c>
      <c r="F105" s="70" t="s">
        <v>6</v>
      </c>
      <c r="G105" s="70" t="s">
        <v>6</v>
      </c>
      <c r="H105" s="70" t="s">
        <v>14</v>
      </c>
      <c r="I105" s="70" t="s">
        <v>6</v>
      </c>
      <c r="J105" s="70" t="s">
        <v>6</v>
      </c>
      <c r="K105" s="78">
        <v>52.66</v>
      </c>
      <c r="L105" s="78">
        <v>0</v>
      </c>
      <c r="M105" s="78">
        <v>52.66</v>
      </c>
      <c r="N105" s="70" t="s">
        <v>14</v>
      </c>
      <c r="O105" s="108"/>
      <c r="P105" s="108" t="s">
        <v>14</v>
      </c>
      <c r="Q105" s="108" t="s">
        <v>14</v>
      </c>
      <c r="R105" s="108" t="s">
        <v>14</v>
      </c>
      <c r="S105" s="108" t="s">
        <v>14</v>
      </c>
      <c r="T105" s="108" t="s">
        <v>14</v>
      </c>
      <c r="U105" s="108" t="s">
        <v>14</v>
      </c>
    </row>
    <row r="106" spans="1:21" ht="22.9" customHeight="1" x14ac:dyDescent="0.2">
      <c r="A106" s="56" t="s">
        <v>132</v>
      </c>
      <c r="B106" s="71" t="s">
        <v>144</v>
      </c>
      <c r="C106" s="34" t="s">
        <v>168</v>
      </c>
      <c r="D106" s="78">
        <v>5.37</v>
      </c>
      <c r="E106" s="78">
        <v>5.37</v>
      </c>
      <c r="F106" s="70" t="s">
        <v>6</v>
      </c>
      <c r="G106" s="70" t="s">
        <v>6</v>
      </c>
      <c r="H106" s="70" t="s">
        <v>14</v>
      </c>
      <c r="I106" s="70" t="s">
        <v>6</v>
      </c>
      <c r="J106" s="70" t="s">
        <v>6</v>
      </c>
      <c r="K106" s="78">
        <v>5.37</v>
      </c>
      <c r="L106" s="34">
        <v>0</v>
      </c>
      <c r="M106" s="78">
        <v>5.37</v>
      </c>
      <c r="N106" s="70" t="s">
        <v>14</v>
      </c>
      <c r="O106" s="108"/>
      <c r="P106" s="108" t="s">
        <v>14</v>
      </c>
      <c r="Q106" s="108" t="s">
        <v>14</v>
      </c>
      <c r="R106" s="108" t="s">
        <v>14</v>
      </c>
      <c r="S106" s="108" t="s">
        <v>14</v>
      </c>
      <c r="T106" s="108" t="s">
        <v>14</v>
      </c>
      <c r="U106" s="108" t="s">
        <v>14</v>
      </c>
    </row>
    <row r="107" spans="1:21" ht="39" customHeight="1" x14ac:dyDescent="0.2">
      <c r="A107" s="56" t="s">
        <v>137</v>
      </c>
      <c r="B107" s="107" t="s">
        <v>167</v>
      </c>
      <c r="C107" s="61" t="s">
        <v>138</v>
      </c>
      <c r="D107" s="110">
        <v>116.52</v>
      </c>
      <c r="E107" s="110">
        <v>116.52</v>
      </c>
      <c r="F107" s="110" t="s">
        <v>6</v>
      </c>
      <c r="G107" s="110" t="s">
        <v>6</v>
      </c>
      <c r="H107" s="110" t="s">
        <v>14</v>
      </c>
      <c r="I107" s="110" t="s">
        <v>6</v>
      </c>
      <c r="J107" s="110" t="s">
        <v>6</v>
      </c>
      <c r="K107" s="111">
        <v>0</v>
      </c>
      <c r="L107" s="110">
        <v>116.52</v>
      </c>
      <c r="M107" s="110">
        <v>116.52</v>
      </c>
      <c r="N107" s="70" t="s">
        <v>14</v>
      </c>
      <c r="O107" s="57"/>
      <c r="P107" s="57" t="s">
        <v>14</v>
      </c>
      <c r="Q107" s="57" t="s">
        <v>14</v>
      </c>
      <c r="R107" s="57" t="s">
        <v>14</v>
      </c>
      <c r="S107" s="57" t="s">
        <v>14</v>
      </c>
      <c r="T107" s="57" t="s">
        <v>14</v>
      </c>
      <c r="U107" s="58" t="s">
        <v>14</v>
      </c>
    </row>
    <row r="108" spans="1:21" ht="25.5" customHeight="1" x14ac:dyDescent="0.2">
      <c r="A108" s="56" t="s">
        <v>196</v>
      </c>
      <c r="B108" s="71" t="s">
        <v>172</v>
      </c>
      <c r="C108" s="61" t="s">
        <v>138</v>
      </c>
      <c r="D108" s="110">
        <v>97.69</v>
      </c>
      <c r="E108" s="110">
        <v>97.69</v>
      </c>
      <c r="F108" s="110" t="s">
        <v>6</v>
      </c>
      <c r="G108" s="110" t="s">
        <v>6</v>
      </c>
      <c r="H108" s="110" t="s">
        <v>14</v>
      </c>
      <c r="I108" s="110" t="s">
        <v>6</v>
      </c>
      <c r="J108" s="110" t="s">
        <v>6</v>
      </c>
      <c r="K108" s="112">
        <v>97.69</v>
      </c>
      <c r="L108" s="113">
        <v>0</v>
      </c>
      <c r="M108" s="110">
        <v>97.69</v>
      </c>
      <c r="N108" s="70" t="s">
        <v>14</v>
      </c>
      <c r="O108" s="108"/>
      <c r="P108" s="108" t="s">
        <v>14</v>
      </c>
      <c r="Q108" s="108" t="s">
        <v>14</v>
      </c>
      <c r="R108" s="108" t="s">
        <v>14</v>
      </c>
      <c r="S108" s="108" t="s">
        <v>14</v>
      </c>
      <c r="T108" s="108" t="s">
        <v>14</v>
      </c>
      <c r="U108" s="108" t="s">
        <v>14</v>
      </c>
    </row>
    <row r="109" spans="1:21" ht="25.5" customHeight="1" x14ac:dyDescent="0.2">
      <c r="A109" s="56" t="s">
        <v>197</v>
      </c>
      <c r="B109" s="71" t="s">
        <v>171</v>
      </c>
      <c r="C109" s="61" t="s">
        <v>138</v>
      </c>
      <c r="D109" s="110">
        <v>59.55</v>
      </c>
      <c r="E109" s="110">
        <v>59.55</v>
      </c>
      <c r="F109" s="110" t="s">
        <v>6</v>
      </c>
      <c r="G109" s="110" t="s">
        <v>6</v>
      </c>
      <c r="H109" s="110" t="s">
        <v>14</v>
      </c>
      <c r="I109" s="110" t="s">
        <v>6</v>
      </c>
      <c r="J109" s="110" t="s">
        <v>6</v>
      </c>
      <c r="K109" s="112">
        <v>59.55</v>
      </c>
      <c r="L109" s="113">
        <v>0</v>
      </c>
      <c r="M109" s="110">
        <v>59.55</v>
      </c>
      <c r="N109" s="70" t="s">
        <v>14</v>
      </c>
      <c r="O109" s="108"/>
      <c r="P109" s="108" t="s">
        <v>14</v>
      </c>
      <c r="Q109" s="108" t="s">
        <v>14</v>
      </c>
      <c r="R109" s="108" t="s">
        <v>14</v>
      </c>
      <c r="S109" s="108" t="s">
        <v>14</v>
      </c>
      <c r="T109" s="108" t="s">
        <v>14</v>
      </c>
      <c r="U109" s="108" t="s">
        <v>14</v>
      </c>
    </row>
    <row r="110" spans="1:21" ht="25.5" customHeight="1" x14ac:dyDescent="0.2">
      <c r="A110" s="56" t="s">
        <v>198</v>
      </c>
      <c r="B110" s="71" t="s">
        <v>173</v>
      </c>
      <c r="C110" s="61" t="s">
        <v>148</v>
      </c>
      <c r="D110" s="110">
        <v>118.33</v>
      </c>
      <c r="E110" s="110">
        <v>118.33</v>
      </c>
      <c r="F110" s="110" t="s">
        <v>6</v>
      </c>
      <c r="G110" s="110" t="s">
        <v>6</v>
      </c>
      <c r="H110" s="110" t="s">
        <v>14</v>
      </c>
      <c r="I110" s="110" t="s">
        <v>6</v>
      </c>
      <c r="J110" s="110" t="s">
        <v>6</v>
      </c>
      <c r="K110" s="112">
        <v>118.33</v>
      </c>
      <c r="L110" s="113">
        <v>0</v>
      </c>
      <c r="M110" s="110">
        <v>118.33</v>
      </c>
      <c r="N110" s="70" t="s">
        <v>14</v>
      </c>
      <c r="O110" s="108"/>
      <c r="P110" s="108" t="s">
        <v>14</v>
      </c>
      <c r="Q110" s="108" t="s">
        <v>14</v>
      </c>
      <c r="R110" s="108" t="s">
        <v>14</v>
      </c>
      <c r="S110" s="108" t="s">
        <v>14</v>
      </c>
      <c r="T110" s="108" t="s">
        <v>14</v>
      </c>
      <c r="U110" s="108" t="s">
        <v>14</v>
      </c>
    </row>
    <row r="111" spans="1:21" ht="25.5" customHeight="1" x14ac:dyDescent="0.2">
      <c r="A111" s="56" t="s">
        <v>204</v>
      </c>
      <c r="B111" s="71" t="s">
        <v>170</v>
      </c>
      <c r="C111" s="61" t="s">
        <v>174</v>
      </c>
      <c r="D111" s="110">
        <v>324.86</v>
      </c>
      <c r="E111" s="110">
        <v>324.86</v>
      </c>
      <c r="F111" s="110" t="s">
        <v>6</v>
      </c>
      <c r="G111" s="110" t="s">
        <v>6</v>
      </c>
      <c r="H111" s="110" t="s">
        <v>14</v>
      </c>
      <c r="I111" s="110" t="s">
        <v>6</v>
      </c>
      <c r="J111" s="110" t="s">
        <v>6</v>
      </c>
      <c r="K111" s="112">
        <v>0</v>
      </c>
      <c r="L111" s="113">
        <v>324.86</v>
      </c>
      <c r="M111" s="110">
        <v>324.86</v>
      </c>
      <c r="N111" s="70" t="s">
        <v>14</v>
      </c>
      <c r="O111" s="108"/>
      <c r="P111" s="108" t="s">
        <v>14</v>
      </c>
      <c r="Q111" s="108" t="s">
        <v>14</v>
      </c>
      <c r="R111" s="108" t="s">
        <v>14</v>
      </c>
      <c r="S111" s="108" t="s">
        <v>14</v>
      </c>
      <c r="T111" s="108" t="s">
        <v>14</v>
      </c>
      <c r="U111" s="108" t="s">
        <v>14</v>
      </c>
    </row>
    <row r="112" spans="1:21" ht="25.5" customHeight="1" x14ac:dyDescent="0.2">
      <c r="A112" s="115" t="s">
        <v>205</v>
      </c>
      <c r="B112" s="71" t="s">
        <v>175</v>
      </c>
      <c r="C112" s="61" t="s">
        <v>176</v>
      </c>
      <c r="D112" s="110">
        <v>11.1</v>
      </c>
      <c r="E112" s="110">
        <v>11.1</v>
      </c>
      <c r="F112" s="110" t="s">
        <v>6</v>
      </c>
      <c r="G112" s="110" t="s">
        <v>6</v>
      </c>
      <c r="H112" s="110" t="s">
        <v>14</v>
      </c>
      <c r="I112" s="110" t="s">
        <v>6</v>
      </c>
      <c r="J112" s="110" t="s">
        <v>6</v>
      </c>
      <c r="K112" s="112">
        <v>11.1</v>
      </c>
      <c r="L112" s="113">
        <v>0</v>
      </c>
      <c r="M112" s="110">
        <v>11.1</v>
      </c>
      <c r="N112" s="70" t="s">
        <v>14</v>
      </c>
      <c r="O112" s="108"/>
      <c r="P112" s="108" t="s">
        <v>14</v>
      </c>
      <c r="Q112" s="108" t="s">
        <v>14</v>
      </c>
      <c r="R112" s="108" t="s">
        <v>14</v>
      </c>
      <c r="S112" s="108" t="s">
        <v>14</v>
      </c>
      <c r="T112" s="108" t="s">
        <v>14</v>
      </c>
      <c r="U112" s="108" t="s">
        <v>14</v>
      </c>
    </row>
    <row r="113" spans="1:21" ht="25.5" customHeight="1" x14ac:dyDescent="0.2">
      <c r="A113" s="56" t="s">
        <v>199</v>
      </c>
      <c r="B113" s="71" t="s">
        <v>177</v>
      </c>
      <c r="C113" s="61" t="s">
        <v>178</v>
      </c>
      <c r="D113" s="110">
        <v>281.25</v>
      </c>
      <c r="E113" s="110">
        <v>281.25</v>
      </c>
      <c r="F113" s="110" t="s">
        <v>6</v>
      </c>
      <c r="G113" s="110" t="s">
        <v>6</v>
      </c>
      <c r="H113" s="110" t="s">
        <v>14</v>
      </c>
      <c r="I113" s="110" t="s">
        <v>6</v>
      </c>
      <c r="J113" s="110" t="s">
        <v>6</v>
      </c>
      <c r="K113" s="112">
        <v>281.25</v>
      </c>
      <c r="L113" s="113">
        <v>0</v>
      </c>
      <c r="M113" s="110">
        <v>281.25</v>
      </c>
      <c r="N113" s="70" t="s">
        <v>14</v>
      </c>
      <c r="O113" s="108"/>
      <c r="P113" s="108" t="s">
        <v>14</v>
      </c>
      <c r="Q113" s="108" t="s">
        <v>14</v>
      </c>
      <c r="R113" s="108" t="s">
        <v>14</v>
      </c>
      <c r="S113" s="108" t="s">
        <v>14</v>
      </c>
      <c r="T113" s="108" t="s">
        <v>14</v>
      </c>
      <c r="U113" s="108" t="s">
        <v>14</v>
      </c>
    </row>
    <row r="114" spans="1:21" ht="49.5" customHeight="1" x14ac:dyDescent="0.2">
      <c r="A114" s="56" t="s">
        <v>200</v>
      </c>
      <c r="B114" s="71" t="s">
        <v>181</v>
      </c>
      <c r="C114" s="61" t="s">
        <v>194</v>
      </c>
      <c r="D114" s="110">
        <v>128.24</v>
      </c>
      <c r="E114" s="110">
        <v>128.24</v>
      </c>
      <c r="F114" s="110" t="s">
        <v>6</v>
      </c>
      <c r="G114" s="110" t="s">
        <v>6</v>
      </c>
      <c r="H114" s="110" t="s">
        <v>14</v>
      </c>
      <c r="I114" s="110" t="s">
        <v>6</v>
      </c>
      <c r="J114" s="110" t="s">
        <v>6</v>
      </c>
      <c r="K114" s="112">
        <v>128.24</v>
      </c>
      <c r="L114" s="113">
        <v>0</v>
      </c>
      <c r="M114" s="110">
        <v>128.24</v>
      </c>
      <c r="N114" s="70" t="s">
        <v>14</v>
      </c>
      <c r="O114" s="108"/>
      <c r="P114" s="108" t="s">
        <v>14</v>
      </c>
      <c r="Q114" s="108" t="s">
        <v>14</v>
      </c>
      <c r="R114" s="108" t="s">
        <v>14</v>
      </c>
      <c r="S114" s="108" t="s">
        <v>14</v>
      </c>
      <c r="T114" s="108" t="s">
        <v>14</v>
      </c>
      <c r="U114" s="108" t="s">
        <v>14</v>
      </c>
    </row>
    <row r="115" spans="1:21" ht="29.25" customHeight="1" x14ac:dyDescent="0.2">
      <c r="A115" s="56" t="s">
        <v>201</v>
      </c>
      <c r="B115" s="71" t="s">
        <v>183</v>
      </c>
      <c r="C115" s="61" t="s">
        <v>182</v>
      </c>
      <c r="D115" s="110">
        <v>41.05</v>
      </c>
      <c r="E115" s="110">
        <v>41.05</v>
      </c>
      <c r="F115" s="110" t="s">
        <v>6</v>
      </c>
      <c r="G115" s="110" t="s">
        <v>6</v>
      </c>
      <c r="H115" s="110" t="s">
        <v>14</v>
      </c>
      <c r="I115" s="110" t="s">
        <v>6</v>
      </c>
      <c r="J115" s="110" t="s">
        <v>6</v>
      </c>
      <c r="K115" s="112">
        <v>41.05</v>
      </c>
      <c r="L115" s="113">
        <v>0</v>
      </c>
      <c r="M115" s="110">
        <v>41.05</v>
      </c>
      <c r="N115" s="70" t="s">
        <v>14</v>
      </c>
      <c r="O115" s="108"/>
      <c r="P115" s="108" t="s">
        <v>14</v>
      </c>
      <c r="Q115" s="108" t="s">
        <v>14</v>
      </c>
      <c r="R115" s="108" t="s">
        <v>14</v>
      </c>
      <c r="S115" s="108" t="s">
        <v>14</v>
      </c>
      <c r="T115" s="108" t="s">
        <v>14</v>
      </c>
      <c r="U115" s="108" t="s">
        <v>14</v>
      </c>
    </row>
    <row r="116" spans="1:21" ht="30" customHeight="1" x14ac:dyDescent="0.2">
      <c r="A116" s="56" t="s">
        <v>202</v>
      </c>
      <c r="B116" s="71" t="s">
        <v>187</v>
      </c>
      <c r="C116" s="61"/>
      <c r="D116" s="110">
        <v>45.88</v>
      </c>
      <c r="E116" s="110">
        <v>45.88</v>
      </c>
      <c r="F116" s="110" t="s">
        <v>6</v>
      </c>
      <c r="G116" s="110" t="s">
        <v>6</v>
      </c>
      <c r="H116" s="110" t="s">
        <v>14</v>
      </c>
      <c r="I116" s="110" t="s">
        <v>6</v>
      </c>
      <c r="J116" s="110" t="s">
        <v>6</v>
      </c>
      <c r="K116" s="112">
        <v>45.88</v>
      </c>
      <c r="L116" s="113">
        <v>0</v>
      </c>
      <c r="M116" s="110">
        <v>45.88</v>
      </c>
      <c r="N116" s="70" t="s">
        <v>14</v>
      </c>
      <c r="O116" s="108"/>
      <c r="P116" s="108" t="s">
        <v>14</v>
      </c>
      <c r="Q116" s="108" t="s">
        <v>14</v>
      </c>
      <c r="R116" s="108" t="s">
        <v>14</v>
      </c>
      <c r="S116" s="108" t="s">
        <v>14</v>
      </c>
      <c r="T116" s="108" t="s">
        <v>14</v>
      </c>
      <c r="U116" s="108" t="s">
        <v>14</v>
      </c>
    </row>
    <row r="117" spans="1:21" ht="41.25" customHeight="1" x14ac:dyDescent="0.2">
      <c r="A117" s="56" t="s">
        <v>203</v>
      </c>
      <c r="B117" s="71" t="s">
        <v>185</v>
      </c>
      <c r="C117" s="61" t="s">
        <v>195</v>
      </c>
      <c r="D117" s="110">
        <v>76.900000000000006</v>
      </c>
      <c r="E117" s="110">
        <v>76.900000000000006</v>
      </c>
      <c r="F117" s="110" t="s">
        <v>6</v>
      </c>
      <c r="G117" s="110" t="s">
        <v>6</v>
      </c>
      <c r="H117" s="110" t="s">
        <v>14</v>
      </c>
      <c r="I117" s="110" t="s">
        <v>6</v>
      </c>
      <c r="J117" s="110" t="s">
        <v>6</v>
      </c>
      <c r="K117" s="112">
        <v>76.900000000000006</v>
      </c>
      <c r="L117" s="113">
        <v>0</v>
      </c>
      <c r="M117" s="110">
        <v>76.900000000000006</v>
      </c>
      <c r="N117" s="70" t="s">
        <v>14</v>
      </c>
      <c r="O117" s="108"/>
      <c r="P117" s="108" t="s">
        <v>14</v>
      </c>
      <c r="Q117" s="108" t="s">
        <v>14</v>
      </c>
      <c r="R117" s="108" t="s">
        <v>14</v>
      </c>
      <c r="S117" s="108" t="s">
        <v>14</v>
      </c>
      <c r="T117" s="108" t="s">
        <v>14</v>
      </c>
      <c r="U117" s="108" t="s">
        <v>14</v>
      </c>
    </row>
    <row r="118" spans="1:21" ht="15.75" customHeight="1" x14ac:dyDescent="0.2">
      <c r="A118" s="134" t="s">
        <v>94</v>
      </c>
      <c r="B118" s="134"/>
      <c r="C118" s="134"/>
      <c r="D118" s="41">
        <f>SUM(D105:D117)</f>
        <v>1359.4</v>
      </c>
      <c r="E118" s="41">
        <f>SUM(E105:E117)</f>
        <v>1359.4</v>
      </c>
      <c r="F118" s="41">
        <f>SUM(F105:F114)</f>
        <v>0</v>
      </c>
      <c r="G118" s="41">
        <f>SUM(G105:G114)</f>
        <v>0</v>
      </c>
      <c r="H118" s="41">
        <f>SUM(H105:H114)</f>
        <v>0</v>
      </c>
      <c r="I118" s="41">
        <f>SUM(I105:I114)</f>
        <v>0</v>
      </c>
      <c r="J118" s="41">
        <f>SUM(J105:J114)</f>
        <v>0</v>
      </c>
      <c r="K118" s="41">
        <f>SUM(K105:K117)</f>
        <v>918.02</v>
      </c>
      <c r="L118" s="41">
        <f>SUM(L105:L117)</f>
        <v>441.38</v>
      </c>
      <c r="M118" s="41">
        <f>SUM(M105:M117)</f>
        <v>1359.4</v>
      </c>
      <c r="N118" s="84" t="s">
        <v>14</v>
      </c>
      <c r="O118" s="42"/>
      <c r="P118" s="53" t="s">
        <v>14</v>
      </c>
      <c r="Q118" s="53" t="s">
        <v>14</v>
      </c>
      <c r="R118" s="53" t="s">
        <v>14</v>
      </c>
      <c r="S118" s="53" t="s">
        <v>14</v>
      </c>
      <c r="T118" s="53" t="s">
        <v>14</v>
      </c>
      <c r="U118" s="53" t="s">
        <v>14</v>
      </c>
    </row>
    <row r="119" spans="1:21" x14ac:dyDescent="0.2">
      <c r="A119" s="2" t="s">
        <v>48</v>
      </c>
      <c r="B119" s="137" t="s">
        <v>80</v>
      </c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</row>
    <row r="120" spans="1:21" ht="36" x14ac:dyDescent="0.2">
      <c r="A120" s="2" t="s">
        <v>145</v>
      </c>
      <c r="B120" s="71" t="s">
        <v>179</v>
      </c>
      <c r="C120" s="98" t="s">
        <v>138</v>
      </c>
      <c r="D120" s="100">
        <v>9.58</v>
      </c>
      <c r="E120" s="100">
        <v>9.58</v>
      </c>
      <c r="F120" s="27" t="s">
        <v>6</v>
      </c>
      <c r="G120" s="27" t="s">
        <v>6</v>
      </c>
      <c r="H120" s="27" t="s">
        <v>6</v>
      </c>
      <c r="I120" s="27" t="s">
        <v>6</v>
      </c>
      <c r="J120" s="27" t="s">
        <v>14</v>
      </c>
      <c r="K120" s="100">
        <v>9.58</v>
      </c>
      <c r="L120" s="98">
        <v>0</v>
      </c>
      <c r="M120" s="100">
        <v>9.58</v>
      </c>
      <c r="N120" s="70" t="s">
        <v>14</v>
      </c>
      <c r="O120" s="108"/>
      <c r="P120" s="108" t="s">
        <v>14</v>
      </c>
      <c r="Q120" s="108" t="s">
        <v>14</v>
      </c>
      <c r="R120" s="108" t="s">
        <v>14</v>
      </c>
      <c r="S120" s="108" t="s">
        <v>14</v>
      </c>
      <c r="T120" s="108" t="s">
        <v>14</v>
      </c>
      <c r="U120" s="108" t="s">
        <v>14</v>
      </c>
    </row>
    <row r="121" spans="1:21" ht="24" x14ac:dyDescent="0.2">
      <c r="A121" s="2" t="s">
        <v>146</v>
      </c>
      <c r="B121" s="101" t="s">
        <v>180</v>
      </c>
      <c r="C121" s="83" t="s">
        <v>138</v>
      </c>
      <c r="D121" s="100">
        <v>266.39</v>
      </c>
      <c r="E121" s="100">
        <v>266.39</v>
      </c>
      <c r="F121" s="27" t="s">
        <v>6</v>
      </c>
      <c r="G121" s="27" t="s">
        <v>6</v>
      </c>
      <c r="H121" s="27" t="s">
        <v>6</v>
      </c>
      <c r="I121" s="27" t="s">
        <v>6</v>
      </c>
      <c r="J121" s="27" t="s">
        <v>14</v>
      </c>
      <c r="K121" s="100">
        <v>266.39</v>
      </c>
      <c r="L121" s="100">
        <v>0</v>
      </c>
      <c r="M121" s="100">
        <v>266.39</v>
      </c>
      <c r="N121" s="70" t="s">
        <v>14</v>
      </c>
      <c r="O121" s="108"/>
      <c r="P121" s="108" t="s">
        <v>14</v>
      </c>
      <c r="Q121" s="108" t="s">
        <v>14</v>
      </c>
      <c r="R121" s="108" t="s">
        <v>14</v>
      </c>
      <c r="S121" s="108" t="s">
        <v>14</v>
      </c>
      <c r="T121" s="108" t="s">
        <v>14</v>
      </c>
      <c r="U121" s="108" t="s">
        <v>14</v>
      </c>
    </row>
    <row r="122" spans="1:21" ht="60" x14ac:dyDescent="0.2">
      <c r="A122" s="2" t="s">
        <v>188</v>
      </c>
      <c r="B122" s="101" t="s">
        <v>190</v>
      </c>
      <c r="C122" s="109" t="s">
        <v>191</v>
      </c>
      <c r="D122" s="100">
        <v>25.58</v>
      </c>
      <c r="E122" s="100">
        <v>25.58</v>
      </c>
      <c r="F122" s="27" t="s">
        <v>6</v>
      </c>
      <c r="G122" s="27" t="s">
        <v>6</v>
      </c>
      <c r="H122" s="27" t="s">
        <v>6</v>
      </c>
      <c r="I122" s="27" t="s">
        <v>6</v>
      </c>
      <c r="J122" s="27" t="s">
        <v>14</v>
      </c>
      <c r="K122" s="100">
        <v>25.58</v>
      </c>
      <c r="L122" s="100">
        <v>0</v>
      </c>
      <c r="M122" s="100">
        <v>25.58</v>
      </c>
      <c r="N122" s="70" t="s">
        <v>14</v>
      </c>
      <c r="O122" s="108"/>
      <c r="P122" s="108" t="s">
        <v>14</v>
      </c>
      <c r="Q122" s="108" t="s">
        <v>14</v>
      </c>
      <c r="R122" s="108" t="s">
        <v>14</v>
      </c>
      <c r="S122" s="108" t="s">
        <v>14</v>
      </c>
      <c r="T122" s="108" t="s">
        <v>14</v>
      </c>
      <c r="U122" s="108" t="s">
        <v>14</v>
      </c>
    </row>
    <row r="123" spans="1:21" ht="24" x14ac:dyDescent="0.2">
      <c r="A123" s="2" t="s">
        <v>189</v>
      </c>
      <c r="B123" s="101" t="s">
        <v>184</v>
      </c>
      <c r="C123" s="104" t="s">
        <v>149</v>
      </c>
      <c r="D123" s="100">
        <v>9</v>
      </c>
      <c r="E123" s="100">
        <v>9</v>
      </c>
      <c r="F123" s="27" t="s">
        <v>6</v>
      </c>
      <c r="G123" s="27" t="s">
        <v>6</v>
      </c>
      <c r="H123" s="27" t="s">
        <v>6</v>
      </c>
      <c r="I123" s="27" t="s">
        <v>6</v>
      </c>
      <c r="J123" s="27" t="s">
        <v>14</v>
      </c>
      <c r="K123" s="100">
        <v>9</v>
      </c>
      <c r="L123" s="100"/>
      <c r="M123" s="100">
        <v>9</v>
      </c>
      <c r="N123" s="70" t="s">
        <v>14</v>
      </c>
      <c r="O123" s="108"/>
      <c r="P123" s="108" t="s">
        <v>14</v>
      </c>
      <c r="Q123" s="108" t="s">
        <v>14</v>
      </c>
      <c r="R123" s="108" t="s">
        <v>14</v>
      </c>
      <c r="S123" s="108" t="s">
        <v>14</v>
      </c>
      <c r="T123" s="108" t="s">
        <v>14</v>
      </c>
      <c r="U123" s="108" t="s">
        <v>14</v>
      </c>
    </row>
    <row r="124" spans="1:21" x14ac:dyDescent="0.2">
      <c r="A124" s="134" t="s">
        <v>95</v>
      </c>
      <c r="B124" s="134"/>
      <c r="C124" s="134"/>
      <c r="D124" s="36">
        <f>SUM(D120:D123)</f>
        <v>310.54999999999995</v>
      </c>
      <c r="E124" s="36">
        <f t="shared" ref="E124:M124" si="0">SUM(E120:E123)</f>
        <v>310.54999999999995</v>
      </c>
      <c r="F124" s="36">
        <f t="shared" si="0"/>
        <v>0</v>
      </c>
      <c r="G124" s="36">
        <f t="shared" si="0"/>
        <v>0</v>
      </c>
      <c r="H124" s="36">
        <f t="shared" si="0"/>
        <v>0</v>
      </c>
      <c r="I124" s="36">
        <f t="shared" si="0"/>
        <v>0</v>
      </c>
      <c r="J124" s="36">
        <f t="shared" si="0"/>
        <v>0</v>
      </c>
      <c r="K124" s="36">
        <f t="shared" si="0"/>
        <v>310.54999999999995</v>
      </c>
      <c r="L124" s="36">
        <f t="shared" si="0"/>
        <v>0</v>
      </c>
      <c r="M124" s="36">
        <f t="shared" si="0"/>
        <v>310.54999999999995</v>
      </c>
      <c r="N124" s="34" t="s">
        <v>14</v>
      </c>
      <c r="O124" s="51"/>
      <c r="P124" s="51" t="s">
        <v>14</v>
      </c>
      <c r="Q124" s="51" t="s">
        <v>14</v>
      </c>
      <c r="R124" s="51" t="s">
        <v>14</v>
      </c>
      <c r="S124" s="51" t="s">
        <v>14</v>
      </c>
      <c r="T124" s="51" t="s">
        <v>14</v>
      </c>
      <c r="U124" s="52" t="s">
        <v>14</v>
      </c>
    </row>
    <row r="125" spans="1:21" x14ac:dyDescent="0.2">
      <c r="A125" s="134" t="s">
        <v>96</v>
      </c>
      <c r="B125" s="134"/>
      <c r="C125" s="134"/>
      <c r="D125" s="41">
        <f>D118+D94+D124+D97</f>
        <v>1669.95</v>
      </c>
      <c r="E125" s="41">
        <f>E118+E94+E124+E97</f>
        <v>1669.95</v>
      </c>
      <c r="F125" s="41" t="s">
        <v>6</v>
      </c>
      <c r="G125" s="41" t="s">
        <v>6</v>
      </c>
      <c r="H125" s="41" t="s">
        <v>14</v>
      </c>
      <c r="I125" s="41" t="s">
        <v>6</v>
      </c>
      <c r="J125" s="41" t="s">
        <v>14</v>
      </c>
      <c r="K125" s="41">
        <f>K118+K94+K124</f>
        <v>1228.57</v>
      </c>
      <c r="L125" s="41">
        <f>L118+L94+L124+L97</f>
        <v>441.38</v>
      </c>
      <c r="M125" s="41">
        <f>M118+M94+M124+M97</f>
        <v>1669.95</v>
      </c>
      <c r="N125" s="80" t="str">
        <f>N118</f>
        <v>х</v>
      </c>
      <c r="O125" s="4"/>
      <c r="P125" s="42" t="s">
        <v>14</v>
      </c>
      <c r="Q125" s="42" t="s">
        <v>14</v>
      </c>
      <c r="R125" s="42" t="s">
        <v>14</v>
      </c>
      <c r="S125" s="42" t="str">
        <f>S78</f>
        <v>х</v>
      </c>
      <c r="T125" s="42" t="s">
        <v>14</v>
      </c>
      <c r="U125" s="74" t="str">
        <f>U78</f>
        <v>х</v>
      </c>
    </row>
    <row r="126" spans="1:21" x14ac:dyDescent="0.2">
      <c r="A126" s="134" t="s">
        <v>107</v>
      </c>
      <c r="B126" s="134"/>
      <c r="C126" s="134"/>
      <c r="D126" s="41">
        <f>D125</f>
        <v>1669.95</v>
      </c>
      <c r="E126" s="41">
        <f>E125</f>
        <v>1669.95</v>
      </c>
      <c r="F126" s="41" t="s">
        <v>6</v>
      </c>
      <c r="G126" s="41" t="s">
        <v>6</v>
      </c>
      <c r="H126" s="41" t="s">
        <v>14</v>
      </c>
      <c r="I126" s="41" t="s">
        <v>6</v>
      </c>
      <c r="J126" s="41" t="s">
        <v>14</v>
      </c>
      <c r="K126" s="41">
        <f>K125</f>
        <v>1228.57</v>
      </c>
      <c r="L126" s="41">
        <f>L125</f>
        <v>441.38</v>
      </c>
      <c r="M126" s="41">
        <f>M125</f>
        <v>1669.95</v>
      </c>
      <c r="N126" s="81" t="str">
        <f>N125</f>
        <v>х</v>
      </c>
      <c r="O126" s="9"/>
      <c r="P126" s="42" t="s">
        <v>14</v>
      </c>
      <c r="Q126" s="42" t="s">
        <v>14</v>
      </c>
      <c r="R126" s="42" t="s">
        <v>14</v>
      </c>
      <c r="S126" s="42" t="str">
        <f>S125</f>
        <v>х</v>
      </c>
      <c r="T126" s="42" t="s">
        <v>14</v>
      </c>
      <c r="U126" s="74" t="str">
        <f>U125</f>
        <v>х</v>
      </c>
    </row>
    <row r="127" spans="1:21" x14ac:dyDescent="0.2">
      <c r="A127" s="143" t="s">
        <v>36</v>
      </c>
      <c r="B127" s="143"/>
      <c r="C127" s="143"/>
      <c r="D127" s="114">
        <f>D74+D126</f>
        <v>2802.09</v>
      </c>
      <c r="E127" s="114">
        <f>E74+E126</f>
        <v>2802.09</v>
      </c>
      <c r="F127" s="41" t="s">
        <v>6</v>
      </c>
      <c r="G127" s="41" t="s">
        <v>6</v>
      </c>
      <c r="H127" s="41" t="s">
        <v>14</v>
      </c>
      <c r="I127" s="41" t="s">
        <v>6</v>
      </c>
      <c r="J127" s="41" t="s">
        <v>14</v>
      </c>
      <c r="K127" s="114">
        <f>K74+K126</f>
        <v>1961.07</v>
      </c>
      <c r="L127" s="114">
        <f>L126+L74</f>
        <v>841.02</v>
      </c>
      <c r="M127" s="114">
        <f>M74+M126</f>
        <v>2802.09</v>
      </c>
      <c r="N127" s="36" t="s">
        <v>14</v>
      </c>
      <c r="O127" s="9"/>
      <c r="P127" s="42" t="s">
        <v>14</v>
      </c>
      <c r="Q127" s="42" t="s">
        <v>14</v>
      </c>
      <c r="R127" s="42" t="s">
        <v>14</v>
      </c>
      <c r="S127" s="55">
        <f>S94+S74</f>
        <v>0</v>
      </c>
      <c r="T127" s="55" t="s">
        <v>14</v>
      </c>
      <c r="U127" s="59">
        <f>U94+U74</f>
        <v>0</v>
      </c>
    </row>
    <row r="128" spans="1:21" x14ac:dyDescent="0.2">
      <c r="A128" s="144" t="s">
        <v>112</v>
      </c>
      <c r="B128" s="144"/>
      <c r="C128" s="144"/>
      <c r="D128" s="144"/>
      <c r="E128" s="144"/>
      <c r="F128" s="144"/>
      <c r="G128" s="144"/>
      <c r="H128" s="8"/>
      <c r="I128" s="145"/>
      <c r="J128" s="145"/>
      <c r="K128" s="145"/>
      <c r="L128" s="145"/>
      <c r="M128" s="145"/>
      <c r="N128" s="145"/>
      <c r="O128" s="145"/>
      <c r="P128" s="145"/>
      <c r="Q128" s="145"/>
      <c r="R128" s="145"/>
      <c r="S128" s="145"/>
      <c r="T128" s="145"/>
      <c r="U128" s="145"/>
    </row>
    <row r="129" spans="1:21" x14ac:dyDescent="0.2">
      <c r="A129" s="12" t="s">
        <v>113</v>
      </c>
      <c r="B129" s="37"/>
      <c r="C129" s="37"/>
      <c r="D129" s="37"/>
      <c r="E129" s="37"/>
      <c r="F129" s="37"/>
      <c r="G129" s="13"/>
      <c r="H129" s="13"/>
      <c r="I129" s="13"/>
      <c r="J129" s="13"/>
      <c r="K129" s="37"/>
      <c r="L129" s="37"/>
      <c r="M129" s="7"/>
      <c r="N129" s="7"/>
      <c r="O129" s="7"/>
      <c r="P129" s="37"/>
      <c r="Q129" s="37"/>
      <c r="R129" s="37"/>
      <c r="S129" s="37"/>
      <c r="T129" s="37"/>
      <c r="U129" s="22"/>
    </row>
    <row r="130" spans="1:21" x14ac:dyDescent="0.2">
      <c r="A130" s="12" t="s">
        <v>114</v>
      </c>
      <c r="B130" s="37"/>
      <c r="C130" s="37"/>
      <c r="D130" s="37"/>
      <c r="E130" s="37"/>
      <c r="F130" s="37"/>
      <c r="G130" s="13"/>
      <c r="H130" s="13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13"/>
    </row>
    <row r="131" spans="1:21" x14ac:dyDescent="0.2">
      <c r="A131" s="146" t="s">
        <v>115</v>
      </c>
      <c r="B131" s="146"/>
      <c r="C131" s="146"/>
      <c r="D131" s="146"/>
      <c r="E131" s="146"/>
      <c r="F131" s="146"/>
      <c r="G131" s="13"/>
      <c r="H131" s="13"/>
      <c r="I131" s="13"/>
      <c r="J131" s="8"/>
      <c r="K131" s="8"/>
      <c r="L131" s="8"/>
      <c r="M131" s="8"/>
      <c r="N131" s="13"/>
      <c r="O131" s="13"/>
      <c r="P131" s="13"/>
      <c r="Q131" s="13"/>
      <c r="R131" s="13"/>
      <c r="S131" s="13"/>
      <c r="T131" s="13"/>
      <c r="U131" s="8"/>
    </row>
    <row r="132" spans="1:21" x14ac:dyDescent="0.2">
      <c r="A132" s="14"/>
      <c r="B132" s="30"/>
      <c r="C132" s="30"/>
      <c r="D132" s="31"/>
      <c r="E132" s="22"/>
      <c r="F132" s="32"/>
      <c r="G132" s="32"/>
      <c r="H132" s="32"/>
      <c r="I132" s="33"/>
      <c r="J132" s="33"/>
      <c r="K132" s="33"/>
      <c r="L132" s="8"/>
      <c r="M132" s="8"/>
      <c r="N132" s="8"/>
      <c r="O132" s="8"/>
      <c r="P132" s="8"/>
      <c r="Q132" s="8"/>
      <c r="R132" s="8"/>
      <c r="S132" s="8"/>
      <c r="T132" s="8"/>
      <c r="U132" s="22"/>
    </row>
    <row r="133" spans="1:21" x14ac:dyDescent="0.2">
      <c r="A133" s="147" t="s">
        <v>192</v>
      </c>
      <c r="B133" s="147"/>
      <c r="C133" s="147"/>
      <c r="D133" s="147"/>
      <c r="E133" s="147"/>
      <c r="F133" s="147"/>
      <c r="G133" s="147"/>
      <c r="H133" s="147"/>
      <c r="I133" s="147"/>
      <c r="J133" s="147"/>
      <c r="K133" s="147"/>
      <c r="L133" s="147"/>
      <c r="M133" s="147"/>
      <c r="N133" s="8"/>
      <c r="O133" s="8"/>
      <c r="P133" s="8"/>
      <c r="Q133" s="8"/>
      <c r="R133" s="8"/>
      <c r="S133" s="22"/>
      <c r="T133" s="22"/>
      <c r="U133" s="22"/>
    </row>
    <row r="134" spans="1:21" x14ac:dyDescent="0.2">
      <c r="A134" s="148" t="s">
        <v>136</v>
      </c>
      <c r="B134" s="148"/>
      <c r="C134" s="148"/>
      <c r="D134" s="8"/>
      <c r="E134" s="8"/>
      <c r="F134" s="149" t="s">
        <v>2</v>
      </c>
      <c r="G134" s="149"/>
      <c r="H134" s="149"/>
      <c r="I134" s="8"/>
      <c r="J134" s="149" t="s">
        <v>116</v>
      </c>
      <c r="K134" s="149"/>
      <c r="L134" s="149"/>
      <c r="M134" s="149"/>
      <c r="N134" s="8"/>
      <c r="O134" s="8"/>
      <c r="P134" s="8"/>
      <c r="Q134" s="8"/>
      <c r="R134" s="8"/>
      <c r="S134" s="22"/>
      <c r="T134" s="22"/>
      <c r="U134" s="22"/>
    </row>
    <row r="135" spans="1:21" x14ac:dyDescent="0.2">
      <c r="A135" s="14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22"/>
      <c r="T135" s="22"/>
      <c r="U135" s="22"/>
    </row>
  </sheetData>
  <mergeCells count="106">
    <mergeCell ref="B95:U95"/>
    <mergeCell ref="A97:C97"/>
    <mergeCell ref="B98:U98"/>
    <mergeCell ref="A100:C100"/>
    <mergeCell ref="B101:U101"/>
    <mergeCell ref="A103:C103"/>
    <mergeCell ref="B87:U87"/>
    <mergeCell ref="A89:C89"/>
    <mergeCell ref="A90:C90"/>
    <mergeCell ref="B91:U91"/>
    <mergeCell ref="B92:U92"/>
    <mergeCell ref="A94:C94"/>
    <mergeCell ref="A127:C127"/>
    <mergeCell ref="A128:G128"/>
    <mergeCell ref="I128:U128"/>
    <mergeCell ref="A131:F131"/>
    <mergeCell ref="A133:M133"/>
    <mergeCell ref="A134:C134"/>
    <mergeCell ref="F134:H134"/>
    <mergeCell ref="J134:M134"/>
    <mergeCell ref="B104:U104"/>
    <mergeCell ref="A118:C118"/>
    <mergeCell ref="B119:U119"/>
    <mergeCell ref="A124:C124"/>
    <mergeCell ref="A125:C125"/>
    <mergeCell ref="A126:C126"/>
    <mergeCell ref="A81:C81"/>
    <mergeCell ref="B82:U82"/>
    <mergeCell ref="A84:C84"/>
    <mergeCell ref="B85:U85"/>
    <mergeCell ref="A86:C86"/>
    <mergeCell ref="A74:C74"/>
    <mergeCell ref="B75:U75"/>
    <mergeCell ref="B76:U76"/>
    <mergeCell ref="B77:U77"/>
    <mergeCell ref="A78:C78"/>
    <mergeCell ref="B79:U79"/>
    <mergeCell ref="A66:C66"/>
    <mergeCell ref="B67:U67"/>
    <mergeCell ref="A69:C69"/>
    <mergeCell ref="B70:U70"/>
    <mergeCell ref="A72:C72"/>
    <mergeCell ref="A73:C73"/>
    <mergeCell ref="A49:C49"/>
    <mergeCell ref="B50:U50"/>
    <mergeCell ref="A60:C60"/>
    <mergeCell ref="B61:U61"/>
    <mergeCell ref="A63:C63"/>
    <mergeCell ref="B64:U64"/>
    <mergeCell ref="B41:U41"/>
    <mergeCell ref="B42:U42"/>
    <mergeCell ref="A44:C44"/>
    <mergeCell ref="B45:U45"/>
    <mergeCell ref="A46:C46"/>
    <mergeCell ref="B47:U47"/>
    <mergeCell ref="A33:C33"/>
    <mergeCell ref="B34:U34"/>
    <mergeCell ref="A36:C36"/>
    <mergeCell ref="B37:U37"/>
    <mergeCell ref="A39:C39"/>
    <mergeCell ref="A40:C40"/>
    <mergeCell ref="N38:O38"/>
    <mergeCell ref="A24:C24"/>
    <mergeCell ref="B25:U25"/>
    <mergeCell ref="A27:C27"/>
    <mergeCell ref="B28:U28"/>
    <mergeCell ref="A30:C30"/>
    <mergeCell ref="B31:U31"/>
    <mergeCell ref="J17:J18"/>
    <mergeCell ref="N18:O18"/>
    <mergeCell ref="N19:O19"/>
    <mergeCell ref="B20:U20"/>
    <mergeCell ref="B21:U21"/>
    <mergeCell ref="B22:U22"/>
    <mergeCell ref="D16:D18"/>
    <mergeCell ref="E16:J16"/>
    <mergeCell ref="K16:K18"/>
    <mergeCell ref="L16:L18"/>
    <mergeCell ref="M16:M18"/>
    <mergeCell ref="N16:P17"/>
    <mergeCell ref="E17:E18"/>
    <mergeCell ref="F17:F18"/>
    <mergeCell ref="G17:G18"/>
    <mergeCell ref="H17:I17"/>
    <mergeCell ref="N1:U1"/>
    <mergeCell ref="B2:E2"/>
    <mergeCell ref="K2:M2"/>
    <mergeCell ref="B3:E3"/>
    <mergeCell ref="K3:N3"/>
    <mergeCell ref="K4:N4"/>
    <mergeCell ref="M15:P15"/>
    <mergeCell ref="Q15:Q18"/>
    <mergeCell ref="R15:R18"/>
    <mergeCell ref="S15:S18"/>
    <mergeCell ref="T15:T18"/>
    <mergeCell ref="U15:U18"/>
    <mergeCell ref="B6:E6"/>
    <mergeCell ref="M7:N7"/>
    <mergeCell ref="A12:R12"/>
    <mergeCell ref="A13:R13"/>
    <mergeCell ref="A14:R14"/>
    <mergeCell ref="A15:A18"/>
    <mergeCell ref="B15:B18"/>
    <mergeCell ref="C15:C18"/>
    <mergeCell ref="D15:J15"/>
    <mergeCell ref="K15:L15"/>
  </mergeCells>
  <pageMargins left="0.43" right="0.23622047244094491" top="0.27559055118110237" bottom="0.2" header="0.24" footer="0.2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 4</vt:lpstr>
      <vt:lpstr>'дод 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Приведенець</cp:lastModifiedBy>
  <cp:lastPrinted>2019-06-21T12:48:24Z</cp:lastPrinted>
  <dcterms:created xsi:type="dcterms:W3CDTF">2011-09-13T12:33:42Z</dcterms:created>
  <dcterms:modified xsi:type="dcterms:W3CDTF">2020-12-28T06:30:40Z</dcterms:modified>
</cp:coreProperties>
</file>