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47" i="1"/>
  <c r="H47"/>
  <c r="G47"/>
  <c r="I47"/>
  <c r="F47"/>
  <c r="F52"/>
  <c r="F49"/>
  <c r="F48"/>
  <c r="F18"/>
  <c r="G12"/>
  <c r="F12"/>
  <c r="F78"/>
  <c r="F88"/>
  <c r="F87"/>
  <c r="H89"/>
  <c r="I89"/>
  <c r="J89"/>
  <c r="G89"/>
  <c r="J87" l="1"/>
  <c r="J82"/>
  <c r="J74"/>
  <c r="J75"/>
  <c r="J48"/>
  <c r="I48"/>
  <c r="F81"/>
  <c r="G42"/>
  <c r="H42"/>
  <c r="I42"/>
  <c r="J42"/>
  <c r="G73"/>
  <c r="H73"/>
  <c r="F66"/>
  <c r="F67"/>
  <c r="F65"/>
  <c r="F59"/>
  <c r="F55"/>
  <c r="F45"/>
  <c r="F37"/>
  <c r="H28"/>
  <c r="F41"/>
  <c r="F39"/>
  <c r="F38"/>
  <c r="F36"/>
  <c r="F34"/>
  <c r="F33"/>
  <c r="F32"/>
  <c r="F29"/>
  <c r="H64"/>
  <c r="I64"/>
  <c r="J64"/>
  <c r="G64"/>
  <c r="G82"/>
  <c r="F84"/>
  <c r="I82"/>
  <c r="F64" l="1"/>
  <c r="F83"/>
  <c r="H82"/>
  <c r="F82" l="1"/>
  <c r="F85"/>
  <c r="F77"/>
  <c r="F76"/>
  <c r="F63"/>
  <c r="I57"/>
  <c r="J57"/>
  <c r="H57"/>
  <c r="F79"/>
  <c r="F50"/>
  <c r="F46"/>
  <c r="F44"/>
  <c r="F43"/>
  <c r="F17"/>
  <c r="F16"/>
  <c r="F14"/>
  <c r="F13"/>
  <c r="F27"/>
  <c r="F26"/>
  <c r="F25"/>
  <c r="F22"/>
  <c r="F11"/>
  <c r="G18"/>
  <c r="H19"/>
  <c r="H56"/>
  <c r="G28"/>
  <c r="I28"/>
  <c r="J28"/>
  <c r="H80"/>
  <c r="J80" s="1"/>
  <c r="F57" l="1"/>
  <c r="F28"/>
  <c r="F80"/>
  <c r="F19"/>
  <c r="G54"/>
  <c r="G53" s="1"/>
  <c r="H62"/>
  <c r="H61"/>
  <c r="I58"/>
  <c r="H49"/>
  <c r="H48" s="1"/>
  <c r="H60"/>
  <c r="J69"/>
  <c r="F71"/>
  <c r="F70" s="1"/>
  <c r="F72"/>
  <c r="I73"/>
  <c r="J15"/>
  <c r="J12" s="1"/>
  <c r="J10"/>
  <c r="I69"/>
  <c r="H70"/>
  <c r="H69" s="1"/>
  <c r="G70"/>
  <c r="G69" s="1"/>
  <c r="G51"/>
  <c r="H21"/>
  <c r="I18"/>
  <c r="H20"/>
  <c r="I12"/>
  <c r="H15"/>
  <c r="H12" s="1"/>
  <c r="G15"/>
  <c r="I10"/>
  <c r="H10"/>
  <c r="G10"/>
  <c r="F10"/>
  <c r="J73" l="1"/>
  <c r="F51"/>
  <c r="F69"/>
  <c r="H53"/>
  <c r="F54"/>
  <c r="F20"/>
  <c r="F21"/>
  <c r="F61"/>
  <c r="F15"/>
  <c r="J18"/>
  <c r="J58"/>
  <c r="F58" s="1"/>
  <c r="H18"/>
  <c r="F74"/>
  <c r="F75"/>
  <c r="J56"/>
  <c r="F42"/>
  <c r="F73" l="1"/>
  <c r="F89" s="1"/>
  <c r="I53"/>
  <c r="F56"/>
  <c r="J53"/>
  <c r="F62"/>
  <c r="F60"/>
  <c r="F53" s="1"/>
</calcChain>
</file>

<file path=xl/sharedStrings.xml><?xml version="1.0" encoding="utf-8"?>
<sst xmlns="http://schemas.openxmlformats.org/spreadsheetml/2006/main" count="368" uniqueCount="209">
  <si>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</si>
  <si>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</si>
  <si>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</si>
  <si>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</si>
  <si>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</si>
  <si>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</si>
  <si>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</si>
  <si>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</si>
  <si>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</si>
  <si>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</si>
  <si>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1.1</t>
  </si>
  <si>
    <t>Кадрове забезпечення</t>
  </si>
  <si>
    <t>Міський бюджет, інші джерела</t>
  </si>
  <si>
    <t>1.1.1</t>
  </si>
  <si>
    <t>Адміністрація Ковельського МТМО</t>
  </si>
  <si>
    <t>1.2</t>
  </si>
  <si>
    <t>Серцево-судинні та судинно-мозкові захворювання, пропаганда здорового способу життя</t>
  </si>
  <si>
    <t>1.2.1</t>
  </si>
  <si>
    <t>Пропаганда здорового способу життя, як профілактика серцево-судинних та судинно-мозкових захворювань.</t>
  </si>
  <si>
    <t>Медичні працівники Ковельського МТМО</t>
  </si>
  <si>
    <t>Покращення поінформованості населення щодо профілактики серцево-судинних захворювань.</t>
  </si>
  <si>
    <t>1.2.2</t>
  </si>
  <si>
    <t>Формування реєстру хворих на серцево-судинні захворювання, в т. ч. осіб, що підлягають коронарокардіографії та його програмне забезпечення (інтеграція даних з Доктор Елекса в кардіореєстр).</t>
  </si>
  <si>
    <t>Покращення обліку диспансерних хворих, контроль своєчасного обстеження та лікування.</t>
  </si>
  <si>
    <t>1.2.3</t>
  </si>
  <si>
    <t>Забезпечення дистанційної передачі електрокардіограм:</t>
  </si>
  <si>
    <t>Покращення діагностики серцево-судинної патології.</t>
  </si>
  <si>
    <t>- придбання ЕКГ плівки</t>
  </si>
  <si>
    <t>1.3</t>
  </si>
  <si>
    <t>Протидія захворюванню на туберкульоз</t>
  </si>
  <si>
    <t>1.3.1</t>
  </si>
  <si>
    <t>Забезпечити структурні підрозділи Ковельського  МТМО необхідною кількістю туберкуліну для своєчасного проведення туберкулінодіагностики дитячого населення.</t>
  </si>
  <si>
    <t>1.3.2</t>
  </si>
  <si>
    <t xml:space="preserve">Забезпечення  витратними матеріалами для проведення загально-клінічних та біохімічних обстежень  пацієнтів тубкабінету поліклініки ЦРЛ </t>
  </si>
  <si>
    <t>1.3.3</t>
  </si>
  <si>
    <t>Забезпечення  придбання рентгенплівки та хімічнних реактивів для рентген обстежень пацієнтів тубкабінету  поліклініки ЦРЛ</t>
  </si>
  <si>
    <t>1.3.4</t>
  </si>
  <si>
    <t>Забезпечити дотримання вимог інфекційного контролю щодо туберкульозу в структурних підрозділах Ковельського МТМО</t>
  </si>
  <si>
    <t>Попередження інфікування медичних працівників при роботі з хворими на туберкульоз.</t>
  </si>
  <si>
    <t>- придбання бактерицидних ламп для ДОТ-кабінетів;</t>
  </si>
  <si>
    <t>1.3.5</t>
  </si>
  <si>
    <t>Придбання деззасобів для ДОТ-кабінетів та роботи в тубвогнищах.</t>
  </si>
  <si>
    <t>1.3.6</t>
  </si>
  <si>
    <t>Проведення санітарно-просвітницької роботи.</t>
  </si>
  <si>
    <t>Медичні працівники  Ковельсього МТМО</t>
  </si>
  <si>
    <t>Підвищення обізнаності населення щодо захворюваності на туберкульоз.</t>
  </si>
  <si>
    <t>1.3.7</t>
  </si>
  <si>
    <t>Проведення щорічних навчань фахівців, що беруть участь у проведенні туберкулінодіагностики.</t>
  </si>
  <si>
    <t>Адміністрація  Ковельського МТМО</t>
  </si>
  <si>
    <t>Підвищення рівня кваліфікації медичних працівників.</t>
  </si>
  <si>
    <t>1.4</t>
  </si>
  <si>
    <t>Профілактика інфекційних захворювань.</t>
  </si>
  <si>
    <t>1.4.1</t>
  </si>
  <si>
    <t xml:space="preserve">Забезпечення щорічного проведення передсезонної імунопрофілактики грипу та ГРВІ в групах ризику з охопленням підлягаючих контингентів </t>
  </si>
  <si>
    <t>Профілактика грипу та ГРВІ у осіб підвищеного ризику.</t>
  </si>
  <si>
    <t>- придбання вакцини проти грипу</t>
  </si>
  <si>
    <t xml:space="preserve"> - забезпечення медичних працівників  індивідуальними засобами захисту населення (респіратори, маски, рукавички)</t>
  </si>
  <si>
    <t>1.4.2</t>
  </si>
  <si>
    <t>Забезпечення структурних підрозділів закладу тест-смужками для діагностики грипу.</t>
  </si>
  <si>
    <t>Покращення діагностики грипу з метою попередження ускладнень.</t>
  </si>
  <si>
    <t>1.4.3</t>
  </si>
  <si>
    <t>Забезпечення роботи кабінетів щеплень: придбання одноразових шприців, рукавичок  деззасобів.</t>
  </si>
  <si>
    <t>1.4.4.</t>
  </si>
  <si>
    <t>Проведення щорічних навчань фахівців, що беруть участь у проведенні імунопрофілактики.</t>
  </si>
  <si>
    <t>1.4.5</t>
  </si>
  <si>
    <t>Проведення санітарно-просвітницької роботи серед населення району з питань імунопрофілактики.</t>
  </si>
  <si>
    <t>1.4.6</t>
  </si>
  <si>
    <t>Забезпечення ранньої діагностики ВІЛ-інфекції.</t>
  </si>
  <si>
    <t>1.4.7</t>
  </si>
  <si>
    <t>Забезпечення захисту медичних працівників закладу від інфікування ВІЛ-інфекцією.</t>
  </si>
  <si>
    <t>Попередження захворюваності медичного персоналу.</t>
  </si>
  <si>
    <t>1.4.8</t>
  </si>
  <si>
    <t>Здійснення заходів з профілактики передачі ВІЛ-інфекції від матері до дитини шляхом забезпечення адаптованими молочними сумішами для дітей першого року життя, народжених ВІЛ-інфікованими матерями.</t>
  </si>
  <si>
    <t>Профілактика ВІЛ-інфекції у новонароджених дітей від ВІЛ-інфікованих матерів.</t>
  </si>
  <si>
    <t>1.5</t>
  </si>
  <si>
    <t>Цукровий та нецукровий діабети.</t>
  </si>
  <si>
    <t>1.5.1</t>
  </si>
  <si>
    <t xml:space="preserve">Створення реєстру хворих на цукровий діабет ІІ типу та його програмне забезпечення </t>
  </si>
  <si>
    <t>Забезпечення 100% огляду хворих на цукровий діабет.</t>
  </si>
  <si>
    <t>1.5.2</t>
  </si>
  <si>
    <t>1.5.3</t>
  </si>
  <si>
    <t>Забезпечення препаратами інсуліну хворихорих  на цукровий діабет згідно постанови КМУ від 23.06.2016р. № 239 " Деякі питання відшкодування вартості препаратів інсуліну"</t>
  </si>
  <si>
    <t>Ковельське МТМО</t>
  </si>
  <si>
    <t>1.5.4</t>
  </si>
  <si>
    <t>Забезпечення структурних підрозділів Ковельського МТМО глюкометрами для діагностики цукрового діабету</t>
  </si>
  <si>
    <t>Забезпечення структурних підрозділів Ковельського МТМО тест – полосками для ранньої діагностики цукрового діабету</t>
  </si>
  <si>
    <t>Онкологія.</t>
  </si>
  <si>
    <t>Забезпечення ранньої діагностики раку шийки матки, молочної залози:</t>
  </si>
  <si>
    <t>Покращення ранньої діагностики онкологічних захворювань.</t>
  </si>
  <si>
    <t>- забезпечення оглядових кабінетів бланками направлень на цитологічне обстеження</t>
  </si>
  <si>
    <t>Покращення якості життя та досягнення ефективного знеболення пацієнтів у термінальній стадії.</t>
  </si>
  <si>
    <t>Лікування пільгових категорій  населення</t>
  </si>
  <si>
    <t>Забезпечення інвалідів та дітей-інвалідів виробами медичного призначення (підгузники, калоприймачі, сечоприймачі та інше)</t>
  </si>
  <si>
    <t>Забезпечення інвалідів по слуху слуховими апаратами.</t>
  </si>
  <si>
    <t>Забезпечення хворих на фенілкетонурію спеціальними продуктами харчування</t>
  </si>
  <si>
    <t xml:space="preserve">Забезпечення дітей хворих на гемофілію А препаратом фактору коагуляції крові людини VІІІ </t>
  </si>
  <si>
    <t>Забезпечення надання  невідкладної медичної допомоги хворим на гемофілію А</t>
  </si>
  <si>
    <t>Оплата комунальних послуг</t>
  </si>
  <si>
    <t>Місцеві бюджети</t>
  </si>
  <si>
    <t>Місцеві стимули</t>
  </si>
  <si>
    <t>Мотивація сімейного лікаря до роботи в сільській місцевості.</t>
  </si>
  <si>
    <t xml:space="preserve">Стимулюючі виплати медичним працівникам сільської місцевості  </t>
  </si>
  <si>
    <t>2018-2021</t>
  </si>
  <si>
    <t>2.</t>
  </si>
  <si>
    <t>Розвиток інформаційних технологій.</t>
  </si>
  <si>
    <t>Придбання комп’ютерних комплексів для забезпечення медичних працівників автоматизованими робочими місцями (10 одиниць).</t>
  </si>
  <si>
    <t>Забезпечення комп’ютерною технікою автоматизованих робочих місць згідно табелів оснащеннь.</t>
  </si>
  <si>
    <t>Придбання комп’ютерних програм та їх обслуговування.</t>
  </si>
  <si>
    <t>Оплата послуг забезпечення функціонування наявних комп’ютерних програм (медичних, кадрових, фінансових)</t>
  </si>
  <si>
    <r>
      <t>-</t>
    </r>
    <r>
      <rPr>
        <sz val="7"/>
        <color rgb="FF00000A"/>
        <rFont val="Times New Roman"/>
        <family val="1"/>
        <charset val="204"/>
      </rPr>
      <t xml:space="preserve">        </t>
    </r>
    <r>
      <rPr>
        <sz val="12"/>
        <color rgb="FF00000A"/>
        <rFont val="Times New Roman"/>
        <family val="1"/>
        <charset val="204"/>
      </rPr>
      <t>лікарські засоби для надання невідкладної допомоги</t>
    </r>
  </si>
  <si>
    <r>
      <t>-</t>
    </r>
    <r>
      <rPr>
        <sz val="7"/>
        <color rgb="FF00000A"/>
        <rFont val="Times New Roman"/>
        <family val="1"/>
        <charset val="204"/>
      </rPr>
      <t xml:space="preserve">        </t>
    </r>
    <r>
      <rPr>
        <sz val="12"/>
        <color rgb="FF00000A"/>
        <rFont val="Times New Roman"/>
        <family val="1"/>
        <charset val="204"/>
      </rPr>
      <t>витратні матеріали та вироби медичного призначення</t>
    </r>
  </si>
  <si>
    <r>
      <t>-</t>
    </r>
    <r>
      <rPr>
        <sz val="7"/>
        <color rgb="FF00000A"/>
        <rFont val="Times New Roman"/>
        <family val="1"/>
        <charset val="204"/>
      </rPr>
      <t xml:space="preserve">        </t>
    </r>
    <r>
      <rPr>
        <sz val="12"/>
        <color rgb="FF00000A"/>
        <rFont val="Times New Roman"/>
        <family val="1"/>
        <charset val="204"/>
      </rPr>
      <t>дезінфекційні засоби</t>
    </r>
  </si>
  <si>
    <t>Поступова заміна застарілих меблів в стуктурних підозділах Ковельського МТМО</t>
  </si>
  <si>
    <t>Загальний обсяг ресурсів</t>
  </si>
  <si>
    <t xml:space="preserve">Забезпечення ветеранів війни медикаметнати та харчуванням згідно постанови КМУ від 27.01.2016р. № 34 "Про збільшення норм грошових витрат на харчування та медикаменти в закладах охорони здоров’я для ветеранів війни"
</t>
  </si>
  <si>
    <t>Встановлення діагнозу для  покращення прогнозного перебігу захворювань, скорочення терміну лікування та запобігання виходу на інвалідність</t>
  </si>
  <si>
    <t xml:space="preserve">Забезпечення хворих на СНІД пілговим відпуском меикаментів </t>
  </si>
  <si>
    <t>1.6</t>
  </si>
  <si>
    <t>1.6.1</t>
  </si>
  <si>
    <t>- забезпечення витратними матеріалами роботи мамографа;</t>
  </si>
  <si>
    <t>1.6.2</t>
  </si>
  <si>
    <t>Придбання медичного обладнання, апаратури, санітарного автотранспорту</t>
  </si>
  <si>
    <t>2.1.1.</t>
  </si>
  <si>
    <t>2.1.</t>
  </si>
  <si>
    <t>2.1.2</t>
  </si>
  <si>
    <t>2.1.3</t>
  </si>
  <si>
    <t>Придбання медичного обладннаня та проведення капітальних ремонтів</t>
  </si>
  <si>
    <t>2.2</t>
  </si>
  <si>
    <t>2.2.1</t>
  </si>
  <si>
    <t>2.2.2</t>
  </si>
  <si>
    <t>2.2.3</t>
  </si>
  <si>
    <t>1.4.9</t>
  </si>
  <si>
    <t>Місцеві бюджети, інші джерела</t>
  </si>
  <si>
    <t>Державний бюджет, місцеві бюджети, інші джерела</t>
  </si>
  <si>
    <t>1.7</t>
  </si>
  <si>
    <t>1.7.1</t>
  </si>
  <si>
    <t>1.7.2</t>
  </si>
  <si>
    <t>1.7.3</t>
  </si>
  <si>
    <t>1.7.4</t>
  </si>
  <si>
    <t>1.7.5</t>
  </si>
  <si>
    <t>1.7.6</t>
  </si>
  <si>
    <t>1.8</t>
  </si>
  <si>
    <t>1.8.1</t>
  </si>
  <si>
    <t>1.7.7</t>
  </si>
  <si>
    <t>1.8.2</t>
  </si>
  <si>
    <t>1.8.3</t>
  </si>
  <si>
    <t>Проведення капітальних та поточних ремонтів наявного автотранспорту</t>
  </si>
  <si>
    <t>2.2.4</t>
  </si>
  <si>
    <t>Забезпечення санітарних автомобілів паливно-мастильними матеріалами</t>
  </si>
  <si>
    <t>2.2.5</t>
  </si>
  <si>
    <t>Проведення профілактичних заходів з метою попередження інфікування</t>
  </si>
  <si>
    <t>Державний бюджет , місцеві бюджети</t>
  </si>
  <si>
    <t>Забезпеченя життєво необхідними препаратами хворих на цукровий діабет</t>
  </si>
  <si>
    <t>Підвищення обізнаності населення в питаннях збереження та зміцнення здоров’я, профілактики та ранньої діагностики хвороб</t>
  </si>
  <si>
    <t>Підвищення кваліфікації медичного персоналу</t>
  </si>
  <si>
    <t xml:space="preserve">Забезпечення ранньої діагностики цукрового діабету у населення </t>
  </si>
  <si>
    <t>Покращення тривалості та якості життя населення, забезпечення якісного медикаментозного лікування пільгових категорій населення, в т.ч. постраждалих учасників АТО</t>
  </si>
  <si>
    <t>Забезпечення пільгового зубопротезування за маловитратними технологіями (крім використання дорогоцінних металів) ветеранам війни: учасникам бойових дій, інвалідам війни, учасникам війни, уасникам АТО</t>
  </si>
  <si>
    <t>Сприяння відновлення функції жувального апарату ротової порожнини жителям м. Ковеля та Ковельського району, яким передбачено пільгове зубопротезування згідно Закону України «Про статус ветеранів війни, гарантії їх соціального захисту»</t>
  </si>
  <si>
    <t xml:space="preserve">Забезпечення витраними матеріалами та медикаментами (діалізаторами, кровопровідними магістралями, артеріальними та венозними фістульними голками, кислотним компонентом, картриджами бікарбонатом натрію, лабораторними реактивами, гіпохлоридом натрію, гепарином та ін.) для проведення сеансів діалізу хворим з хронічною нирковою недостатністю жителям м. Ковеля, Ковельського  та інших  районів </t>
  </si>
  <si>
    <t>Надання медичної допомоги хворним з хронічною нирковою недостатністю м. Ковеля та районів, які отримують сеанси гемодіалізу</t>
  </si>
  <si>
    <t>Фінансування заробітної плати (диференціація згідно постанови КМУ від 28.12.2016р. № 1037 "Про оплату праці працівників, установ, закладів та організацій окремих галузей бюджетної сфери" , утримання централізованої бухгалтерії, преміювання до професійних та інших свят)</t>
  </si>
  <si>
    <t>Покращення ефективності, своєчасності і якості надання медичної допомоги</t>
  </si>
  <si>
    <t xml:space="preserve">Відшкодування вартості доїзду медичним працівникам </t>
  </si>
  <si>
    <t>Проведення капітальних ремонтів та реконструкцій структурних підрозділів Ковельського МТМО</t>
  </si>
  <si>
    <t>Покращення якості надання медичної допомоги, покращення умов перебування хворих в стаціонарі та умов праці медичних працівників, повноцінного функціонування лікувально-профілактичних закладів</t>
  </si>
  <si>
    <t>Покращення умов перебування хворих в стаціонарі та умов праці медичних працівників</t>
  </si>
  <si>
    <t>Державний бюджет, місцеві бюджети</t>
  </si>
  <si>
    <t xml:space="preserve">Забезпечення гарантій для донорів крові згідно з наказом МОЗ України № 101 від 27.04.1998р. " Про затвердження Норм харчування і рекомендацій щодо складання наборів продуктів донорам в день здавання крові та (або) її компонентів " 
 </t>
  </si>
  <si>
    <t>Забезпечити донорів в день здачі крові по 50 грн на харчування (згідно розпорядження Волинської ОДА  від 28.12.2015р. № 595 "Про вартість харчування донора в день здавання крові та (або) її компонентів</t>
  </si>
  <si>
    <t>Покращене лікування та харчування для ветеранів війни</t>
  </si>
  <si>
    <t>Покращення жииттєдіяльності хворих на фенілкетонурію</t>
  </si>
  <si>
    <t>Покращення ранньої діагностики туберкульозу шляхом туберкулінодіагностики,  обстеження мокротиння  осіб із груп ризику та флюорографічного обстеження підлягаючих контингентів</t>
  </si>
  <si>
    <t>Забезпечення надання населенню первинної, вторинної(спеціалізованої), третинної (високоспеціалізованої) медичної допомоги за місцем проживання</t>
  </si>
  <si>
    <t>1.7.8</t>
  </si>
  <si>
    <t>1.7.9</t>
  </si>
  <si>
    <t>1.7.10</t>
  </si>
  <si>
    <t>2.3</t>
  </si>
  <si>
    <t>2.4</t>
  </si>
  <si>
    <t>2.5</t>
  </si>
  <si>
    <t xml:space="preserve">Поліпшення матеріально – технічної бази структурних підрозділів, підвищення заробітної плати медичного персоналу, оплата комунальних послуг </t>
  </si>
  <si>
    <t>Поліпшення забезпечення стаціонарних віділень Ковельсьокого МТМО медикаментами , перев’язувальним матеріалом, виробами медичного призначення та інше, що фінансується згідно КЕКВ 2220 «Медикаменти та перев’язувальні матеріали», в т.  ч.:</t>
  </si>
  <si>
    <t>Забезпечення житлом медичних працівників Ковельського МТМО</t>
  </si>
  <si>
    <t>- Придбання та підключення   ЕКГ апаратів (Юкард – 100) до дистанційної передачі. (Ковельська МЛАЗПСМ)</t>
  </si>
  <si>
    <t>Забезпечення лікарськими засобами пацієнтів з орфанними захворювіаннями та пільгових категорій населення за рецептами сімейних лікарів, в т.ч. учасників та інвалідів АТО.</t>
  </si>
  <si>
    <t>Забезпечення належних умов перебування пацієнтів, медичного та обслуговуючого персоналу</t>
  </si>
  <si>
    <t>Обстеження осіб із груп ризику інфікування ВІЛ- інфекцією (придбання тест-смужок, лабораторних реактивів та інше)</t>
  </si>
  <si>
    <t xml:space="preserve"> забезпечення медичних працівників  індивідуальними засобами захисту населення (респіратори, маски, рукавички та інше)</t>
  </si>
  <si>
    <t>Підвищення професійної підготовки медичних працівників (курси підвищення кваліфікації, семінари, конференції, тренінги)</t>
  </si>
  <si>
    <t>Оплата інших некомунальних послуг (оплата послуг зв'язку, прання білизни, вивезення сміття, тощо)</t>
  </si>
  <si>
    <t>2.6</t>
  </si>
  <si>
    <t>Програми «Розвитку комунального некомерційного підприємства Ковельського міськрайонного територіального медичного об'єднання Ковельскої міської ради Волинської області</t>
  </si>
  <si>
    <t xml:space="preserve">Набуття нових професійних знань для якісного своєчасного кваліфікованого надання медичних послуг  населенню </t>
  </si>
  <si>
    <t>Стимулювання якості та ефективності роботи медичного та обслуговуючого персоналу всіх рівнів</t>
  </si>
  <si>
    <t>Виконання необхідних санітарно-гігієнічних та технічних норм</t>
  </si>
  <si>
    <t xml:space="preserve">5. Завдання та заходи та фінансове забезпечення </t>
  </si>
  <si>
    <t>2.7</t>
  </si>
  <si>
    <t>Сплата податків та інших платежів, що передбачені чинним законодавством</t>
  </si>
  <si>
    <t>в межах бюджетних призначень</t>
  </si>
  <si>
    <t>Сплата обов'язкових платежів</t>
  </si>
  <si>
    <t>-забезпечення онкохворих знеболюючими лікарськими препаратами, в т.ч. які містять наркотичні речовини. (пільговий відпуск препаратів)</t>
  </si>
  <si>
    <t>-придбання хіміопрепаратів для лікування онкохворих</t>
  </si>
  <si>
    <t>покращення якості лікування онкохворих</t>
  </si>
  <si>
    <t xml:space="preserve">Забезпечення проведення комплексу діагностичних досліджень методом мультиспіральної комп’ютерної томографії та магніто-резонансної томографії (МРТ) в разі потреби її проведення для демобілізованих учасників АТО, ветеранів війни, малозахищених верств населення та осіб-безхатьків </t>
  </si>
  <si>
    <t xml:space="preserve"> на 2018-2021 роки» </t>
  </si>
  <si>
    <t>2.8</t>
  </si>
  <si>
    <t xml:space="preserve">Заходи срямовані на запобігання виникненню та поширенню, локалізацію та ліквідацію спалахів, епідемій та пандемій коронавірусної хвороби                            (COVID-2019)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</si>
  <si>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2.9</t>
  </si>
  <si>
    <t>Виплата пільгових пенсій  медичним працівникам при достроковому виході на пенсію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</si>
</sst>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04"/>
      <scheme val="minor"/>
    </font>
    <font>
      <b/>
      <sz val="14"/>
      <color rgb="FF00000A"/>
      <name val="Times New Roman"/>
      <family val="1"/>
      <charset val="204"/>
    </font>
    <font>
      <b/>
      <sz val="12"/>
      <color rgb="FF00000A"/>
      <name val="Times New Roman"/>
      <family val="1"/>
      <charset val="204"/>
    </font>
    <font>
      <sz val="14"/>
      <color rgb="FF00000A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color rgb="FF00000A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49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vertical="top" wrapText="1"/>
    </xf>
    <xf numFmtId="0" fontId="0" fillId="2" borderId="1" xfId="0" applyFill="1" applyBorder="1"/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 indent="5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9" fontId="13" fillId="2" borderId="1" xfId="0" applyNumberFormat="1" applyFont="1" applyFill="1" applyBorder="1" applyAlignment="1">
      <alignment horizontal="left" vertical="top" wrapText="1"/>
    </xf>
    <xf numFmtId="164" fontId="15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vertical="top" wrapText="1"/>
    </xf>
    <xf numFmtId="0" fontId="0" fillId="2" borderId="0" xfId="0" applyFill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17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top" wrapText="1"/>
    </xf>
    <xf numFmtId="164" fontId="0" fillId="0" borderId="0" xfId="0" applyNumberFormat="1"/>
    <xf numFmtId="164" fontId="0" fillId="2" borderId="0" xfId="0" applyNumberFormat="1" applyFill="1"/>
    <xf numFmtId="49" fontId="2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92"/>
  <sheetViews>
    <sheetView showZeros="0" tabSelected="1" topLeftCell="A52" zoomScale="80" zoomScaleNormal="80" workbookViewId="0">
      <selection activeCell="A39" sqref="A39:A40"/>
    </sheetView>
  </sheetViews>
  <sheetFormatPr defaultRowHeight="15"/>
  <cols>
    <col min="1" max="1" width="7.85546875" style="46" customWidth="1"/>
    <col min="2" max="2" width="33.42578125" style="5" customWidth="1"/>
    <col min="3" max="3" width="9.5703125" style="48" customWidth="1"/>
    <col min="4" max="4" width="15.140625" style="5" customWidth="1"/>
    <col min="5" max="5" width="12.85546875" style="5" customWidth="1"/>
    <col min="6" max="6" width="10.28515625" style="5" customWidth="1"/>
    <col min="7" max="7" width="8.42578125" style="5" customWidth="1"/>
    <col min="8" max="8" width="9.7109375" style="5" customWidth="1"/>
    <col min="9" max="9" width="10.5703125" style="5" customWidth="1"/>
    <col min="10" max="10" width="10.28515625" style="5" customWidth="1"/>
    <col min="11" max="11" width="22.7109375" style="5" customWidth="1"/>
  </cols>
  <sheetData>
    <row r="2" spans="1:13" ht="18" customHeight="1">
      <c r="A2" s="120" t="s">
        <v>195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3" ht="36.6" customHeight="1">
      <c r="A3" s="121" t="s">
        <v>191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3" ht="18" customHeight="1">
      <c r="A4" s="120" t="s">
        <v>204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3" ht="18.75">
      <c r="A5" s="3"/>
      <c r="B5" s="4"/>
    </row>
    <row r="6" spans="1:13" ht="15.6" customHeight="1">
      <c r="A6" s="116" t="s">
        <v>0</v>
      </c>
      <c r="B6" s="107" t="s">
        <v>1</v>
      </c>
      <c r="C6" s="116" t="s">
        <v>2</v>
      </c>
      <c r="D6" s="116" t="s">
        <v>3</v>
      </c>
      <c r="E6" s="116" t="s">
        <v>4</v>
      </c>
      <c r="F6" s="116" t="s">
        <v>5</v>
      </c>
      <c r="G6" s="116"/>
      <c r="H6" s="116"/>
      <c r="I6" s="116"/>
      <c r="J6" s="116"/>
      <c r="K6" s="116" t="s">
        <v>6</v>
      </c>
    </row>
    <row r="7" spans="1:13" ht="15.6" customHeight="1">
      <c r="A7" s="116"/>
      <c r="B7" s="107"/>
      <c r="C7" s="116"/>
      <c r="D7" s="116"/>
      <c r="E7" s="116"/>
      <c r="F7" s="116" t="s">
        <v>7</v>
      </c>
      <c r="G7" s="116"/>
      <c r="H7" s="116"/>
      <c r="I7" s="116"/>
      <c r="J7" s="116"/>
      <c r="K7" s="116"/>
    </row>
    <row r="8" spans="1:13" ht="18" customHeight="1">
      <c r="A8" s="116"/>
      <c r="B8" s="107"/>
      <c r="C8" s="116"/>
      <c r="D8" s="116"/>
      <c r="E8" s="116"/>
      <c r="F8" s="6" t="s">
        <v>8</v>
      </c>
      <c r="G8" s="6">
        <v>2018</v>
      </c>
      <c r="H8" s="6">
        <v>2019</v>
      </c>
      <c r="I8" s="80">
        <v>2020</v>
      </c>
      <c r="J8" s="6">
        <v>2021</v>
      </c>
      <c r="K8" s="116"/>
    </row>
    <row r="9" spans="1:13" ht="37.9" customHeight="1">
      <c r="A9" s="8" t="s">
        <v>9</v>
      </c>
      <c r="B9" s="117" t="s">
        <v>173</v>
      </c>
      <c r="C9" s="118"/>
      <c r="D9" s="118"/>
      <c r="E9" s="118"/>
      <c r="F9" s="118"/>
      <c r="G9" s="118"/>
      <c r="H9" s="118"/>
      <c r="I9" s="118"/>
      <c r="J9" s="118"/>
      <c r="K9" s="119"/>
    </row>
    <row r="10" spans="1:13" ht="46.15" customHeight="1">
      <c r="A10" s="2" t="s">
        <v>10</v>
      </c>
      <c r="B10" s="2" t="s">
        <v>11</v>
      </c>
      <c r="C10" s="12" t="s">
        <v>102</v>
      </c>
      <c r="D10" s="6"/>
      <c r="E10" s="9" t="s">
        <v>12</v>
      </c>
      <c r="F10" s="10">
        <f>F11</f>
        <v>240</v>
      </c>
      <c r="G10" s="10">
        <f>G11</f>
        <v>0</v>
      </c>
      <c r="H10" s="10">
        <f t="shared" ref="H10:J10" si="0">H11</f>
        <v>80</v>
      </c>
      <c r="I10" s="10">
        <f t="shared" si="0"/>
        <v>80</v>
      </c>
      <c r="J10" s="10">
        <f t="shared" si="0"/>
        <v>80</v>
      </c>
      <c r="K10" s="30"/>
      <c r="M10" s="92"/>
    </row>
    <row r="11" spans="1:13" ht="120" customHeight="1">
      <c r="A11" s="47" t="s">
        <v>13</v>
      </c>
      <c r="B11" s="82" t="s">
        <v>188</v>
      </c>
      <c r="C11" s="12" t="s">
        <v>102</v>
      </c>
      <c r="D11" s="12" t="s">
        <v>14</v>
      </c>
      <c r="E11" s="13" t="s">
        <v>132</v>
      </c>
      <c r="F11" s="14">
        <f t="shared" ref="F11:F22" si="1">G11+H11+I11+J11</f>
        <v>240</v>
      </c>
      <c r="G11" s="14"/>
      <c r="H11" s="14">
        <v>80</v>
      </c>
      <c r="I11" s="81">
        <v>80</v>
      </c>
      <c r="J11" s="14">
        <v>80</v>
      </c>
      <c r="K11" s="67" t="s">
        <v>192</v>
      </c>
      <c r="M11" s="92"/>
    </row>
    <row r="12" spans="1:13" ht="77.25" customHeight="1">
      <c r="A12" s="2" t="s">
        <v>15</v>
      </c>
      <c r="B12" s="2" t="s">
        <v>16</v>
      </c>
      <c r="C12" s="12" t="s">
        <v>102</v>
      </c>
      <c r="D12" s="12"/>
      <c r="E12" s="13" t="s">
        <v>133</v>
      </c>
      <c r="F12" s="10">
        <f>G12+H12+I12+J12</f>
        <v>160</v>
      </c>
      <c r="G12" s="10">
        <f>G13+G14+G15</f>
        <v>0</v>
      </c>
      <c r="H12" s="10">
        <f t="shared" ref="H12:I12" si="2">H13+H14+H15</f>
        <v>53</v>
      </c>
      <c r="I12" s="10">
        <f t="shared" si="2"/>
        <v>53</v>
      </c>
      <c r="J12" s="10">
        <f>J13+J14+J15</f>
        <v>54</v>
      </c>
      <c r="K12" s="15"/>
      <c r="M12" s="92"/>
    </row>
    <row r="13" spans="1:13" ht="94.5" customHeight="1">
      <c r="A13" s="47" t="s">
        <v>17</v>
      </c>
      <c r="B13" s="11" t="s">
        <v>18</v>
      </c>
      <c r="C13" s="12" t="s">
        <v>102</v>
      </c>
      <c r="D13" s="16" t="s">
        <v>19</v>
      </c>
      <c r="E13" s="13" t="s">
        <v>132</v>
      </c>
      <c r="F13" s="14">
        <f t="shared" si="1"/>
        <v>3</v>
      </c>
      <c r="G13" s="14"/>
      <c r="H13" s="14">
        <v>1</v>
      </c>
      <c r="I13" s="81">
        <v>1</v>
      </c>
      <c r="J13" s="14">
        <v>1</v>
      </c>
      <c r="K13" s="16" t="s">
        <v>20</v>
      </c>
      <c r="M13" s="92"/>
    </row>
    <row r="14" spans="1:13" ht="109.9" customHeight="1">
      <c r="A14" s="47" t="s">
        <v>21</v>
      </c>
      <c r="B14" s="17" t="s">
        <v>22</v>
      </c>
      <c r="C14" s="12" t="s">
        <v>102</v>
      </c>
      <c r="D14" s="12" t="s">
        <v>19</v>
      </c>
      <c r="E14" s="13" t="s">
        <v>132</v>
      </c>
      <c r="F14" s="14">
        <f t="shared" si="1"/>
        <v>15</v>
      </c>
      <c r="G14" s="18"/>
      <c r="H14" s="18">
        <v>5</v>
      </c>
      <c r="I14" s="18">
        <v>5</v>
      </c>
      <c r="J14" s="18">
        <v>5</v>
      </c>
      <c r="K14" s="12" t="s">
        <v>23</v>
      </c>
      <c r="M14" s="92"/>
    </row>
    <row r="15" spans="1:13" ht="30" customHeight="1">
      <c r="A15" s="96" t="s">
        <v>24</v>
      </c>
      <c r="B15" s="11" t="s">
        <v>25</v>
      </c>
      <c r="C15" s="98" t="s">
        <v>102</v>
      </c>
      <c r="D15" s="98" t="s">
        <v>19</v>
      </c>
      <c r="E15" s="97" t="s">
        <v>132</v>
      </c>
      <c r="F15" s="14">
        <f t="shared" si="1"/>
        <v>142</v>
      </c>
      <c r="G15" s="19">
        <f>G16+G17</f>
        <v>0</v>
      </c>
      <c r="H15" s="19">
        <f>H16+H17</f>
        <v>47</v>
      </c>
      <c r="I15" s="19">
        <v>47</v>
      </c>
      <c r="J15" s="19">
        <f>J16+J17</f>
        <v>48</v>
      </c>
      <c r="K15" s="98" t="s">
        <v>26</v>
      </c>
      <c r="M15" s="92"/>
    </row>
    <row r="16" spans="1:13" ht="24.75" customHeight="1">
      <c r="A16" s="96"/>
      <c r="B16" s="11" t="s">
        <v>27</v>
      </c>
      <c r="C16" s="98"/>
      <c r="D16" s="98"/>
      <c r="E16" s="97"/>
      <c r="F16" s="14">
        <f t="shared" si="1"/>
        <v>7</v>
      </c>
      <c r="G16" s="19"/>
      <c r="H16" s="19">
        <v>2</v>
      </c>
      <c r="I16" s="19">
        <v>2</v>
      </c>
      <c r="J16" s="19">
        <v>3</v>
      </c>
      <c r="K16" s="98"/>
      <c r="M16" s="92"/>
    </row>
    <row r="17" spans="1:13" ht="73.5" customHeight="1">
      <c r="A17" s="96"/>
      <c r="B17" s="20" t="s">
        <v>183</v>
      </c>
      <c r="C17" s="98"/>
      <c r="D17" s="98"/>
      <c r="E17" s="97"/>
      <c r="F17" s="14">
        <f t="shared" si="1"/>
        <v>135</v>
      </c>
      <c r="G17" s="18"/>
      <c r="H17" s="18">
        <v>45</v>
      </c>
      <c r="I17" s="18">
        <v>45</v>
      </c>
      <c r="J17" s="18">
        <v>45</v>
      </c>
      <c r="K17" s="98"/>
      <c r="M17" s="92"/>
    </row>
    <row r="18" spans="1:13" ht="52.5" customHeight="1">
      <c r="A18" s="2" t="s">
        <v>28</v>
      </c>
      <c r="B18" s="2" t="s">
        <v>29</v>
      </c>
      <c r="C18" s="12" t="s">
        <v>102</v>
      </c>
      <c r="D18" s="12" t="s">
        <v>82</v>
      </c>
      <c r="E18" s="13" t="s">
        <v>132</v>
      </c>
      <c r="F18" s="10">
        <f>G18+H18+I18+J18</f>
        <v>2378.9499999999998</v>
      </c>
      <c r="G18" s="10">
        <f t="shared" ref="G18:J18" si="3">G19+G20+G21+G22+G25+G26+G27</f>
        <v>0</v>
      </c>
      <c r="H18" s="10">
        <f>H19+H20+H21+H22+H25+H26+H27</f>
        <v>741.85</v>
      </c>
      <c r="I18" s="10">
        <f t="shared" si="3"/>
        <v>814.9</v>
      </c>
      <c r="J18" s="10">
        <f t="shared" si="3"/>
        <v>822.19999999999993</v>
      </c>
      <c r="K18" s="12"/>
      <c r="M18" s="92"/>
    </row>
    <row r="19" spans="1:13" ht="111" customHeight="1">
      <c r="A19" s="47" t="s">
        <v>30</v>
      </c>
      <c r="B19" s="11" t="s">
        <v>31</v>
      </c>
      <c r="C19" s="12" t="s">
        <v>102</v>
      </c>
      <c r="D19" s="12" t="s">
        <v>82</v>
      </c>
      <c r="E19" s="13" t="s">
        <v>132</v>
      </c>
      <c r="F19" s="14">
        <f t="shared" si="1"/>
        <v>2189.09</v>
      </c>
      <c r="G19" s="14"/>
      <c r="H19" s="14">
        <f t="shared" ref="H19" si="4">621.9*1.1</f>
        <v>684.09</v>
      </c>
      <c r="I19" s="81">
        <v>752.5</v>
      </c>
      <c r="J19" s="85">
        <v>752.5</v>
      </c>
      <c r="K19" s="98" t="s">
        <v>172</v>
      </c>
      <c r="M19" s="92"/>
    </row>
    <row r="20" spans="1:13" ht="79.900000000000006" customHeight="1">
      <c r="A20" s="47" t="s">
        <v>32</v>
      </c>
      <c r="B20" s="11" t="s">
        <v>33</v>
      </c>
      <c r="C20" s="12" t="s">
        <v>102</v>
      </c>
      <c r="D20" s="12" t="s">
        <v>82</v>
      </c>
      <c r="E20" s="13" t="s">
        <v>132</v>
      </c>
      <c r="F20" s="14">
        <f t="shared" si="1"/>
        <v>72.650000000000006</v>
      </c>
      <c r="G20" s="14"/>
      <c r="H20" s="14">
        <f>18.5*1.1</f>
        <v>20.350000000000001</v>
      </c>
      <c r="I20" s="81">
        <v>22.5</v>
      </c>
      <c r="J20" s="95">
        <v>29.8</v>
      </c>
      <c r="K20" s="98"/>
      <c r="M20" s="92"/>
    </row>
    <row r="21" spans="1:13" ht="79.150000000000006" customHeight="1">
      <c r="A21" s="47" t="s">
        <v>34</v>
      </c>
      <c r="B21" s="11" t="s">
        <v>35</v>
      </c>
      <c r="C21" s="12" t="s">
        <v>102</v>
      </c>
      <c r="D21" s="12" t="s">
        <v>82</v>
      </c>
      <c r="E21" s="13" t="s">
        <v>132</v>
      </c>
      <c r="F21" s="14">
        <f t="shared" si="1"/>
        <v>81.210000000000008</v>
      </c>
      <c r="G21" s="14"/>
      <c r="H21" s="14">
        <f>23.1*1.1</f>
        <v>25.410000000000004</v>
      </c>
      <c r="I21" s="81">
        <v>27.9</v>
      </c>
      <c r="J21" s="85">
        <v>27.9</v>
      </c>
      <c r="K21" s="98"/>
      <c r="M21" s="92"/>
    </row>
    <row r="22" spans="1:13" ht="79.5" customHeight="1">
      <c r="A22" s="96" t="s">
        <v>36</v>
      </c>
      <c r="B22" s="11" t="s">
        <v>37</v>
      </c>
      <c r="C22" s="98" t="s">
        <v>102</v>
      </c>
      <c r="D22" s="98" t="s">
        <v>82</v>
      </c>
      <c r="E22" s="97" t="s">
        <v>132</v>
      </c>
      <c r="F22" s="115">
        <f t="shared" si="1"/>
        <v>9</v>
      </c>
      <c r="G22" s="115"/>
      <c r="H22" s="115">
        <v>3</v>
      </c>
      <c r="I22" s="115">
        <v>3</v>
      </c>
      <c r="J22" s="115">
        <v>3</v>
      </c>
      <c r="K22" s="98" t="s">
        <v>38</v>
      </c>
      <c r="M22" s="92"/>
    </row>
    <row r="23" spans="1:13" ht="30.6" customHeight="1">
      <c r="A23" s="96"/>
      <c r="B23" s="11" t="s">
        <v>39</v>
      </c>
      <c r="C23" s="98"/>
      <c r="D23" s="98"/>
      <c r="E23" s="97"/>
      <c r="F23" s="115"/>
      <c r="G23" s="115"/>
      <c r="H23" s="115"/>
      <c r="I23" s="115"/>
      <c r="J23" s="115"/>
      <c r="K23" s="98"/>
      <c r="M23" s="92"/>
    </row>
    <row r="24" spans="1:13" ht="81.75" customHeight="1">
      <c r="A24" s="96"/>
      <c r="B24" s="64" t="s">
        <v>187</v>
      </c>
      <c r="C24" s="98"/>
      <c r="D24" s="98"/>
      <c r="E24" s="97"/>
      <c r="F24" s="115"/>
      <c r="G24" s="115"/>
      <c r="H24" s="115"/>
      <c r="I24" s="115"/>
      <c r="J24" s="115"/>
      <c r="K24" s="98"/>
      <c r="M24" s="92"/>
    </row>
    <row r="25" spans="1:13" ht="82.15" customHeight="1">
      <c r="A25" s="47" t="s">
        <v>40</v>
      </c>
      <c r="B25" s="17" t="s">
        <v>41</v>
      </c>
      <c r="C25" s="12" t="s">
        <v>102</v>
      </c>
      <c r="D25" s="12" t="s">
        <v>82</v>
      </c>
      <c r="E25" s="13" t="s">
        <v>132</v>
      </c>
      <c r="F25" s="14">
        <f>G25+H25+I25+J25</f>
        <v>24</v>
      </c>
      <c r="G25" s="14"/>
      <c r="H25" s="14">
        <v>8</v>
      </c>
      <c r="I25" s="81">
        <v>8</v>
      </c>
      <c r="J25" s="14">
        <v>8</v>
      </c>
      <c r="K25" s="16" t="s">
        <v>150</v>
      </c>
      <c r="M25" s="92"/>
    </row>
    <row r="26" spans="1:13" ht="66.599999999999994" customHeight="1">
      <c r="A26" s="47" t="s">
        <v>42</v>
      </c>
      <c r="B26" s="17" t="s">
        <v>43</v>
      </c>
      <c r="C26" s="12" t="s">
        <v>102</v>
      </c>
      <c r="D26" s="16" t="s">
        <v>44</v>
      </c>
      <c r="E26" s="13" t="s">
        <v>132</v>
      </c>
      <c r="F26" s="14">
        <f>G26+H26+I26+J26</f>
        <v>1.5</v>
      </c>
      <c r="G26" s="14"/>
      <c r="H26" s="14">
        <v>0.5</v>
      </c>
      <c r="I26" s="81">
        <v>0.5</v>
      </c>
      <c r="J26" s="14">
        <v>0.5</v>
      </c>
      <c r="K26" s="16" t="s">
        <v>45</v>
      </c>
      <c r="M26" s="92"/>
    </row>
    <row r="27" spans="1:13" ht="66" customHeight="1">
      <c r="A27" s="47" t="s">
        <v>46</v>
      </c>
      <c r="B27" s="11" t="s">
        <v>47</v>
      </c>
      <c r="C27" s="12" t="s">
        <v>102</v>
      </c>
      <c r="D27" s="16" t="s">
        <v>48</v>
      </c>
      <c r="E27" s="13" t="s">
        <v>132</v>
      </c>
      <c r="F27" s="14">
        <f>G27+H27+I27+J27</f>
        <v>1.5</v>
      </c>
      <c r="G27" s="14"/>
      <c r="H27" s="14">
        <v>0.5</v>
      </c>
      <c r="I27" s="81">
        <v>0.5</v>
      </c>
      <c r="J27" s="22">
        <v>0.5</v>
      </c>
      <c r="K27" s="16" t="s">
        <v>49</v>
      </c>
      <c r="M27" s="92"/>
    </row>
    <row r="28" spans="1:13" ht="48" customHeight="1">
      <c r="A28" s="2" t="s">
        <v>50</v>
      </c>
      <c r="B28" s="60" t="s">
        <v>51</v>
      </c>
      <c r="C28" s="12" t="s">
        <v>102</v>
      </c>
      <c r="D28" s="39"/>
      <c r="E28" s="13" t="s">
        <v>132</v>
      </c>
      <c r="F28" s="10">
        <f>H28+I28+J28</f>
        <v>759.3</v>
      </c>
      <c r="G28" s="10">
        <f t="shared" ref="G28:J28" si="5">G29+G32+G33+G34+G36+G37+G38+G39+G41</f>
        <v>0</v>
      </c>
      <c r="H28" s="10">
        <f>H29+H32+H33+H34+H36+H37+H38+H39+H41</f>
        <v>253.1</v>
      </c>
      <c r="I28" s="10">
        <f t="shared" si="5"/>
        <v>253.1</v>
      </c>
      <c r="J28" s="10">
        <f t="shared" si="5"/>
        <v>253.1</v>
      </c>
      <c r="K28" s="22"/>
      <c r="M28" s="92"/>
    </row>
    <row r="29" spans="1:13" ht="98.25" customHeight="1">
      <c r="A29" s="96" t="s">
        <v>52</v>
      </c>
      <c r="B29" s="11" t="s">
        <v>53</v>
      </c>
      <c r="C29" s="98" t="s">
        <v>102</v>
      </c>
      <c r="D29" s="98" t="s">
        <v>19</v>
      </c>
      <c r="E29" s="97" t="s">
        <v>132</v>
      </c>
      <c r="F29" s="115">
        <f>G29+H29+I29+J29</f>
        <v>450</v>
      </c>
      <c r="G29" s="115"/>
      <c r="H29" s="115">
        <v>150</v>
      </c>
      <c r="I29" s="115">
        <v>150</v>
      </c>
      <c r="J29" s="115">
        <v>150</v>
      </c>
      <c r="K29" s="104" t="s">
        <v>54</v>
      </c>
      <c r="M29" s="92"/>
    </row>
    <row r="30" spans="1:13" ht="32.25" customHeight="1">
      <c r="A30" s="96"/>
      <c r="B30" s="11" t="s">
        <v>55</v>
      </c>
      <c r="C30" s="98"/>
      <c r="D30" s="98"/>
      <c r="E30" s="97"/>
      <c r="F30" s="115"/>
      <c r="G30" s="115"/>
      <c r="H30" s="115"/>
      <c r="I30" s="115"/>
      <c r="J30" s="115"/>
      <c r="K30" s="104"/>
      <c r="M30" s="92"/>
    </row>
    <row r="31" spans="1:13" ht="63.6" customHeight="1">
      <c r="A31" s="96"/>
      <c r="B31" s="11" t="s">
        <v>56</v>
      </c>
      <c r="C31" s="98"/>
      <c r="D31" s="98"/>
      <c r="E31" s="97"/>
      <c r="F31" s="115"/>
      <c r="G31" s="115"/>
      <c r="H31" s="115"/>
      <c r="I31" s="115"/>
      <c r="J31" s="115"/>
      <c r="K31" s="104"/>
      <c r="M31" s="92"/>
    </row>
    <row r="32" spans="1:13" ht="49.9" customHeight="1">
      <c r="A32" s="47" t="s">
        <v>57</v>
      </c>
      <c r="B32" s="11" t="s">
        <v>58</v>
      </c>
      <c r="C32" s="12" t="s">
        <v>102</v>
      </c>
      <c r="D32" s="12" t="s">
        <v>82</v>
      </c>
      <c r="E32" s="13" t="s">
        <v>132</v>
      </c>
      <c r="F32" s="14">
        <f>G32+H32+I32+J32</f>
        <v>60</v>
      </c>
      <c r="G32" s="14"/>
      <c r="H32" s="14">
        <v>20</v>
      </c>
      <c r="I32" s="81">
        <v>20</v>
      </c>
      <c r="J32" s="14">
        <v>20</v>
      </c>
      <c r="K32" s="98" t="s">
        <v>59</v>
      </c>
      <c r="M32" s="92"/>
    </row>
    <row r="33" spans="1:13" ht="66.75" customHeight="1">
      <c r="A33" s="47" t="s">
        <v>60</v>
      </c>
      <c r="B33" s="11" t="s">
        <v>61</v>
      </c>
      <c r="C33" s="12" t="s">
        <v>102</v>
      </c>
      <c r="D33" s="12" t="s">
        <v>82</v>
      </c>
      <c r="E33" s="13" t="s">
        <v>132</v>
      </c>
      <c r="F33" s="22">
        <f>G33+H33+I33+J33</f>
        <v>112.80000000000001</v>
      </c>
      <c r="G33" s="22"/>
      <c r="H33" s="22">
        <v>37.6</v>
      </c>
      <c r="I33" s="22">
        <v>37.6</v>
      </c>
      <c r="J33" s="22">
        <v>37.6</v>
      </c>
      <c r="K33" s="98"/>
      <c r="M33" s="92"/>
    </row>
    <row r="34" spans="1:13" ht="46.9" customHeight="1">
      <c r="A34" s="96" t="s">
        <v>62</v>
      </c>
      <c r="B34" s="122" t="s">
        <v>63</v>
      </c>
      <c r="C34" s="98" t="s">
        <v>102</v>
      </c>
      <c r="D34" s="98" t="s">
        <v>14</v>
      </c>
      <c r="E34" s="97" t="s">
        <v>132</v>
      </c>
      <c r="F34" s="115">
        <f>G34+H34+I34+J34</f>
        <v>3</v>
      </c>
      <c r="G34" s="115"/>
      <c r="H34" s="115">
        <v>1</v>
      </c>
      <c r="I34" s="115">
        <v>1</v>
      </c>
      <c r="J34" s="115">
        <v>1</v>
      </c>
      <c r="K34" s="16" t="s">
        <v>154</v>
      </c>
      <c r="M34" s="92"/>
    </row>
    <row r="35" spans="1:13" ht="54.6" customHeight="1">
      <c r="A35" s="96"/>
      <c r="B35" s="122"/>
      <c r="C35" s="98"/>
      <c r="D35" s="98"/>
      <c r="E35" s="97"/>
      <c r="F35" s="115"/>
      <c r="G35" s="115"/>
      <c r="H35" s="115"/>
      <c r="I35" s="115"/>
      <c r="J35" s="115"/>
      <c r="K35" s="98" t="s">
        <v>153</v>
      </c>
      <c r="M35" s="92"/>
    </row>
    <row r="36" spans="1:13" ht="77.45" customHeight="1">
      <c r="A36" s="47" t="s">
        <v>64</v>
      </c>
      <c r="B36" s="11" t="s">
        <v>65</v>
      </c>
      <c r="C36" s="12" t="s">
        <v>102</v>
      </c>
      <c r="D36" s="16" t="s">
        <v>19</v>
      </c>
      <c r="E36" s="13" t="s">
        <v>132</v>
      </c>
      <c r="F36" s="22">
        <f>G36+H36+I36+J36</f>
        <v>1.5</v>
      </c>
      <c r="G36" s="22"/>
      <c r="H36" s="22">
        <v>0.5</v>
      </c>
      <c r="I36" s="22">
        <v>0.5</v>
      </c>
      <c r="J36" s="22">
        <v>0.5</v>
      </c>
      <c r="K36" s="98"/>
      <c r="M36" s="92"/>
    </row>
    <row r="37" spans="1:13" ht="62.45" customHeight="1">
      <c r="A37" s="47" t="s">
        <v>66</v>
      </c>
      <c r="B37" s="64" t="s">
        <v>186</v>
      </c>
      <c r="C37" s="12" t="s">
        <v>102</v>
      </c>
      <c r="D37" s="16"/>
      <c r="E37" s="13" t="s">
        <v>132</v>
      </c>
      <c r="F37" s="14">
        <f>H37+I37+J37</f>
        <v>54</v>
      </c>
      <c r="G37" s="14"/>
      <c r="H37" s="14">
        <v>18</v>
      </c>
      <c r="I37" s="81">
        <v>18</v>
      </c>
      <c r="J37" s="14">
        <v>18</v>
      </c>
      <c r="K37" s="12" t="s">
        <v>67</v>
      </c>
      <c r="M37" s="92"/>
    </row>
    <row r="38" spans="1:13" ht="63" customHeight="1">
      <c r="A38" s="47" t="s">
        <v>68</v>
      </c>
      <c r="B38" s="11" t="s">
        <v>69</v>
      </c>
      <c r="C38" s="12" t="s">
        <v>102</v>
      </c>
      <c r="D38" s="16" t="s">
        <v>14</v>
      </c>
      <c r="E38" s="13" t="s">
        <v>132</v>
      </c>
      <c r="F38" s="14">
        <f>G38+H38+I38+J38</f>
        <v>3</v>
      </c>
      <c r="G38" s="14"/>
      <c r="H38" s="14">
        <v>1</v>
      </c>
      <c r="I38" s="81">
        <v>1</v>
      </c>
      <c r="J38" s="14">
        <v>1</v>
      </c>
      <c r="K38" s="16" t="s">
        <v>70</v>
      </c>
      <c r="M38" s="92"/>
    </row>
    <row r="39" spans="1:13" ht="49.9" customHeight="1">
      <c r="A39" s="96" t="s">
        <v>71</v>
      </c>
      <c r="B39" s="123" t="s">
        <v>72</v>
      </c>
      <c r="C39" s="98" t="s">
        <v>102</v>
      </c>
      <c r="D39" s="98" t="s">
        <v>82</v>
      </c>
      <c r="E39" s="97" t="s">
        <v>132</v>
      </c>
      <c r="F39" s="115">
        <f>G39+H39+I39+J39</f>
        <v>45</v>
      </c>
      <c r="G39" s="115"/>
      <c r="H39" s="115">
        <v>15</v>
      </c>
      <c r="I39" s="115">
        <v>15</v>
      </c>
      <c r="J39" s="115">
        <v>15</v>
      </c>
      <c r="K39" s="98" t="s">
        <v>73</v>
      </c>
      <c r="M39" s="92"/>
    </row>
    <row r="40" spans="1:13" ht="78" customHeight="1">
      <c r="A40" s="96"/>
      <c r="B40" s="123"/>
      <c r="C40" s="98"/>
      <c r="D40" s="98"/>
      <c r="E40" s="97"/>
      <c r="F40" s="115"/>
      <c r="G40" s="115"/>
      <c r="H40" s="115"/>
      <c r="I40" s="115"/>
      <c r="J40" s="115"/>
      <c r="K40" s="98"/>
      <c r="M40" s="92"/>
    </row>
    <row r="41" spans="1:13" ht="46.9" customHeight="1">
      <c r="A41" s="47" t="s">
        <v>131</v>
      </c>
      <c r="B41" s="50" t="s">
        <v>116</v>
      </c>
      <c r="C41" s="12" t="s">
        <v>102</v>
      </c>
      <c r="D41" s="12" t="s">
        <v>82</v>
      </c>
      <c r="E41" s="13" t="s">
        <v>132</v>
      </c>
      <c r="F41" s="14">
        <f>G41+H41+I41+J41</f>
        <v>30</v>
      </c>
      <c r="G41" s="14"/>
      <c r="H41" s="14">
        <v>10</v>
      </c>
      <c r="I41" s="81">
        <v>10</v>
      </c>
      <c r="J41" s="14">
        <v>10</v>
      </c>
      <c r="K41" s="16"/>
      <c r="M41" s="92"/>
    </row>
    <row r="42" spans="1:13" ht="44.45" customHeight="1">
      <c r="A42" s="2" t="s">
        <v>74</v>
      </c>
      <c r="B42" s="34" t="s">
        <v>75</v>
      </c>
      <c r="C42" s="12"/>
      <c r="D42" s="16"/>
      <c r="E42" s="13" t="s">
        <v>132</v>
      </c>
      <c r="F42" s="10">
        <f>G42+H42+I42+J42</f>
        <v>11916.4</v>
      </c>
      <c r="G42" s="10">
        <f t="shared" ref="G42:I42" si="6">G43+G44+G45+G46</f>
        <v>0</v>
      </c>
      <c r="H42" s="10">
        <f t="shared" si="6"/>
        <v>3233</v>
      </c>
      <c r="I42" s="10">
        <f t="shared" si="6"/>
        <v>4341.7</v>
      </c>
      <c r="J42" s="10">
        <f>J43+J44+J45+J46</f>
        <v>4341.7</v>
      </c>
      <c r="K42" s="15"/>
      <c r="M42" s="92"/>
    </row>
    <row r="43" spans="1:13" ht="60.6" customHeight="1">
      <c r="A43" s="47" t="s">
        <v>76</v>
      </c>
      <c r="B43" s="11" t="s">
        <v>77</v>
      </c>
      <c r="C43" s="12" t="s">
        <v>102</v>
      </c>
      <c r="D43" s="16" t="s">
        <v>19</v>
      </c>
      <c r="E43" s="13" t="s">
        <v>132</v>
      </c>
      <c r="F43" s="14">
        <f>G43+H43+I43+J43</f>
        <v>3</v>
      </c>
      <c r="G43" s="14"/>
      <c r="H43" s="14">
        <v>1</v>
      </c>
      <c r="I43" s="81">
        <v>1</v>
      </c>
      <c r="J43" s="14">
        <v>1</v>
      </c>
      <c r="K43" s="12" t="s">
        <v>78</v>
      </c>
      <c r="M43" s="92"/>
    </row>
    <row r="44" spans="1:13" ht="111" customHeight="1">
      <c r="A44" s="65" t="s">
        <v>79</v>
      </c>
      <c r="B44" s="11" t="s">
        <v>81</v>
      </c>
      <c r="C44" s="12" t="s">
        <v>102</v>
      </c>
      <c r="D44" s="12" t="s">
        <v>82</v>
      </c>
      <c r="E44" s="13" t="s">
        <v>151</v>
      </c>
      <c r="F44" s="14">
        <f>G44+H44+I44+J44</f>
        <v>11817.4</v>
      </c>
      <c r="G44" s="14"/>
      <c r="H44" s="14">
        <v>3200</v>
      </c>
      <c r="I44" s="81">
        <v>4308.7</v>
      </c>
      <c r="J44" s="85">
        <v>4308.7</v>
      </c>
      <c r="K44" s="12" t="s">
        <v>152</v>
      </c>
      <c r="M44" s="92"/>
    </row>
    <row r="45" spans="1:13" ht="66.599999999999994" customHeight="1">
      <c r="A45" s="65" t="s">
        <v>80</v>
      </c>
      <c r="B45" s="11" t="s">
        <v>84</v>
      </c>
      <c r="C45" s="12" t="s">
        <v>102</v>
      </c>
      <c r="D45" s="12" t="s">
        <v>82</v>
      </c>
      <c r="E45" s="13" t="s">
        <v>132</v>
      </c>
      <c r="F45" s="51">
        <f>H45+I45+J45+G45</f>
        <v>6</v>
      </c>
      <c r="G45" s="51"/>
      <c r="H45" s="51">
        <v>2</v>
      </c>
      <c r="I45" s="51">
        <v>2</v>
      </c>
      <c r="J45" s="51">
        <v>2</v>
      </c>
      <c r="K45" s="98" t="s">
        <v>155</v>
      </c>
      <c r="M45" s="92"/>
    </row>
    <row r="46" spans="1:13" ht="67.5" customHeight="1">
      <c r="A46" s="65" t="s">
        <v>83</v>
      </c>
      <c r="B46" s="11" t="s">
        <v>85</v>
      </c>
      <c r="C46" s="12" t="s">
        <v>102</v>
      </c>
      <c r="D46" s="12" t="s">
        <v>82</v>
      </c>
      <c r="E46" s="13" t="s">
        <v>132</v>
      </c>
      <c r="F46" s="51">
        <f>G46+H46+I46+J46</f>
        <v>90</v>
      </c>
      <c r="G46" s="51"/>
      <c r="H46" s="51">
        <v>30</v>
      </c>
      <c r="I46" s="51">
        <v>30</v>
      </c>
      <c r="J46" s="51">
        <v>30</v>
      </c>
      <c r="K46" s="98"/>
      <c r="M46" s="92"/>
    </row>
    <row r="47" spans="1:13" s="1" customFormat="1" ht="49.5" customHeight="1">
      <c r="A47" s="2" t="s">
        <v>117</v>
      </c>
      <c r="B47" s="34" t="s">
        <v>86</v>
      </c>
      <c r="C47" s="47" t="s">
        <v>102</v>
      </c>
      <c r="D47" s="27"/>
      <c r="E47" s="13" t="s">
        <v>132</v>
      </c>
      <c r="F47" s="10">
        <f>F48+F51+F52</f>
        <v>2783.5640000000003</v>
      </c>
      <c r="G47" s="10">
        <f t="shared" ref="G47:I47" si="7">G48+G51+G52</f>
        <v>30</v>
      </c>
      <c r="H47" s="10">
        <f>H48+H51+H52</f>
        <v>362.36400000000003</v>
      </c>
      <c r="I47" s="10">
        <f t="shared" si="7"/>
        <v>1195.5999999999999</v>
      </c>
      <c r="J47" s="10">
        <f>J48+J51+J52</f>
        <v>1195.5999999999999</v>
      </c>
      <c r="K47" s="28"/>
      <c r="M47" s="92"/>
    </row>
    <row r="48" spans="1:13" ht="47.45" customHeight="1">
      <c r="A48" s="96" t="s">
        <v>118</v>
      </c>
      <c r="B48" s="11" t="s">
        <v>87</v>
      </c>
      <c r="C48" s="98" t="s">
        <v>102</v>
      </c>
      <c r="D48" s="98" t="s">
        <v>82</v>
      </c>
      <c r="E48" s="97" t="s">
        <v>132</v>
      </c>
      <c r="F48" s="14">
        <f>F49+F50</f>
        <v>178.56400000000002</v>
      </c>
      <c r="G48" s="14"/>
      <c r="H48" s="14">
        <f>H49+H50</f>
        <v>37.364000000000004</v>
      </c>
      <c r="I48" s="81">
        <f>I49+I50</f>
        <v>70.599999999999994</v>
      </c>
      <c r="J48" s="85">
        <f>J49+J50</f>
        <v>70.599999999999994</v>
      </c>
      <c r="K48" s="114" t="s">
        <v>88</v>
      </c>
      <c r="M48" s="92"/>
    </row>
    <row r="49" spans="1:13" ht="48.75" customHeight="1">
      <c r="A49" s="96"/>
      <c r="B49" s="11" t="s">
        <v>119</v>
      </c>
      <c r="C49" s="98"/>
      <c r="D49" s="98"/>
      <c r="E49" s="97"/>
      <c r="F49" s="14">
        <f>G49+H49+I49+J49</f>
        <v>176.76400000000001</v>
      </c>
      <c r="G49" s="14"/>
      <c r="H49" s="14">
        <f>14*2626/1000</f>
        <v>36.764000000000003</v>
      </c>
      <c r="I49" s="81">
        <v>70</v>
      </c>
      <c r="J49" s="85">
        <v>70</v>
      </c>
      <c r="K49" s="114"/>
      <c r="M49" s="92"/>
    </row>
    <row r="50" spans="1:13" ht="47.45" customHeight="1">
      <c r="A50" s="96"/>
      <c r="B50" s="11" t="s">
        <v>89</v>
      </c>
      <c r="C50" s="98"/>
      <c r="D50" s="98"/>
      <c r="E50" s="97"/>
      <c r="F50" s="22">
        <f>G50+H50+I50+J50</f>
        <v>1.7999999999999998</v>
      </c>
      <c r="G50" s="22"/>
      <c r="H50" s="22">
        <v>0.6</v>
      </c>
      <c r="I50" s="22">
        <v>0.6</v>
      </c>
      <c r="J50" s="22">
        <v>0.6</v>
      </c>
      <c r="K50" s="114"/>
      <c r="M50" s="92"/>
    </row>
    <row r="51" spans="1:13" ht="79.150000000000006" customHeight="1">
      <c r="A51" s="99" t="s">
        <v>120</v>
      </c>
      <c r="B51" s="77" t="s">
        <v>200</v>
      </c>
      <c r="C51" s="12" t="s">
        <v>102</v>
      </c>
      <c r="D51" s="21"/>
      <c r="E51" s="13" t="s">
        <v>12</v>
      </c>
      <c r="F51" s="14">
        <f>G51+H51+I51+J51</f>
        <v>1005</v>
      </c>
      <c r="G51" s="14">
        <f>60/2</f>
        <v>30</v>
      </c>
      <c r="H51" s="14">
        <v>325</v>
      </c>
      <c r="I51" s="81">
        <v>325</v>
      </c>
      <c r="J51" s="14">
        <v>325</v>
      </c>
      <c r="K51" s="16" t="s">
        <v>90</v>
      </c>
      <c r="M51" s="92"/>
    </row>
    <row r="52" spans="1:13" ht="34.5" customHeight="1">
      <c r="A52" s="100"/>
      <c r="B52" s="77" t="s">
        <v>201</v>
      </c>
      <c r="C52" s="75"/>
      <c r="D52" s="21"/>
      <c r="E52" s="78"/>
      <c r="F52" s="22">
        <f>G52+H52+I52+J52</f>
        <v>1600</v>
      </c>
      <c r="G52" s="76"/>
      <c r="H52" s="76"/>
      <c r="I52" s="81">
        <v>800</v>
      </c>
      <c r="J52" s="95">
        <v>800</v>
      </c>
      <c r="K52" s="79" t="s">
        <v>202</v>
      </c>
      <c r="M52" s="92"/>
    </row>
    <row r="53" spans="1:13" ht="43.15" customHeight="1">
      <c r="A53" s="2" t="s">
        <v>134</v>
      </c>
      <c r="B53" s="25" t="s">
        <v>91</v>
      </c>
      <c r="C53" s="12" t="s">
        <v>102</v>
      </c>
      <c r="D53" s="16"/>
      <c r="E53" s="13" t="s">
        <v>132</v>
      </c>
      <c r="F53" s="57">
        <f>F54+F55+F56+F57+F58+F59+F60+F61+F62+F63</f>
        <v>43862.426666666666</v>
      </c>
      <c r="G53" s="57">
        <f t="shared" ref="G53:J53" si="8">G54+G55+G56+G57+G58+G59+G60+G61+G62+G63</f>
        <v>662.76666666666665</v>
      </c>
      <c r="H53" s="57">
        <f t="shared" si="8"/>
        <v>10216.02</v>
      </c>
      <c r="I53" s="57">
        <f t="shared" si="8"/>
        <v>16353.720000000001</v>
      </c>
      <c r="J53" s="57">
        <f t="shared" si="8"/>
        <v>16629.920000000002</v>
      </c>
      <c r="K53" s="15"/>
      <c r="M53" s="92"/>
    </row>
    <row r="54" spans="1:13" ht="95.25" customHeight="1">
      <c r="A54" s="47" t="s">
        <v>135</v>
      </c>
      <c r="B54" s="64" t="s">
        <v>184</v>
      </c>
      <c r="C54" s="12" t="s">
        <v>102</v>
      </c>
      <c r="D54" s="12" t="s">
        <v>82</v>
      </c>
      <c r="E54" s="13" t="s">
        <v>132</v>
      </c>
      <c r="F54" s="14">
        <f t="shared" ref="F54:F60" si="9">G54+H54+I54+J54</f>
        <v>5580.8666666666668</v>
      </c>
      <c r="G54" s="14">
        <f>295/12*2</f>
        <v>49.166666666666664</v>
      </c>
      <c r="H54" s="14">
        <v>1843.9</v>
      </c>
      <c r="I54" s="81">
        <v>1843.9</v>
      </c>
      <c r="J54" s="14">
        <v>1843.9</v>
      </c>
      <c r="K54" s="97" t="s">
        <v>156</v>
      </c>
      <c r="M54" s="92"/>
    </row>
    <row r="55" spans="1:13" ht="78.599999999999994" customHeight="1">
      <c r="A55" s="47" t="s">
        <v>136</v>
      </c>
      <c r="B55" s="11" t="s">
        <v>92</v>
      </c>
      <c r="C55" s="12" t="s">
        <v>102</v>
      </c>
      <c r="D55" s="12" t="s">
        <v>82</v>
      </c>
      <c r="E55" s="13" t="s">
        <v>132</v>
      </c>
      <c r="F55" s="14">
        <f t="shared" si="9"/>
        <v>1130</v>
      </c>
      <c r="G55" s="14">
        <v>30</v>
      </c>
      <c r="H55" s="14">
        <v>300</v>
      </c>
      <c r="I55" s="81">
        <v>400</v>
      </c>
      <c r="J55" s="85">
        <v>400</v>
      </c>
      <c r="K55" s="97"/>
      <c r="M55" s="92"/>
    </row>
    <row r="56" spans="1:13" ht="176.25" customHeight="1">
      <c r="A56" s="47" t="s">
        <v>137</v>
      </c>
      <c r="B56" s="29" t="s">
        <v>203</v>
      </c>
      <c r="C56" s="12" t="s">
        <v>102</v>
      </c>
      <c r="D56" s="12" t="s">
        <v>82</v>
      </c>
      <c r="E56" s="13" t="s">
        <v>132</v>
      </c>
      <c r="F56" s="14">
        <f t="shared" si="9"/>
        <v>1321</v>
      </c>
      <c r="G56" s="14"/>
      <c r="H56" s="14">
        <f>110*1.1</f>
        <v>121.00000000000001</v>
      </c>
      <c r="I56" s="81">
        <v>600</v>
      </c>
      <c r="J56" s="14">
        <f>I56</f>
        <v>600</v>
      </c>
      <c r="K56" s="12" t="s">
        <v>115</v>
      </c>
      <c r="M56" s="92"/>
    </row>
    <row r="57" spans="1:13" ht="205.5" customHeight="1">
      <c r="A57" s="47" t="s">
        <v>138</v>
      </c>
      <c r="B57" s="29" t="s">
        <v>157</v>
      </c>
      <c r="C57" s="12" t="s">
        <v>102</v>
      </c>
      <c r="D57" s="12" t="s">
        <v>82</v>
      </c>
      <c r="E57" s="13" t="s">
        <v>132</v>
      </c>
      <c r="F57" s="14">
        <f t="shared" si="9"/>
        <v>705.79000000000008</v>
      </c>
      <c r="G57" s="14">
        <v>84.4</v>
      </c>
      <c r="H57" s="14">
        <f>188.3*1.1</f>
        <v>207.13000000000002</v>
      </c>
      <c r="I57" s="81">
        <f t="shared" ref="I57:J57" si="10">188.3*1.1</f>
        <v>207.13000000000002</v>
      </c>
      <c r="J57" s="14">
        <f t="shared" si="10"/>
        <v>207.13000000000002</v>
      </c>
      <c r="K57" s="13" t="s">
        <v>158</v>
      </c>
      <c r="M57" s="92"/>
    </row>
    <row r="58" spans="1:13" ht="182.25" customHeight="1">
      <c r="A58" s="47" t="s">
        <v>139</v>
      </c>
      <c r="B58" s="58" t="s">
        <v>169</v>
      </c>
      <c r="C58" s="39" t="s">
        <v>102</v>
      </c>
      <c r="D58" s="12" t="s">
        <v>82</v>
      </c>
      <c r="E58" s="13" t="s">
        <v>132</v>
      </c>
      <c r="F58" s="14">
        <f t="shared" si="9"/>
        <v>406.08000000000004</v>
      </c>
      <c r="G58" s="14"/>
      <c r="H58" s="14">
        <v>126.9</v>
      </c>
      <c r="I58" s="81">
        <f>H58*1.1</f>
        <v>139.59</v>
      </c>
      <c r="J58" s="14">
        <f>I58</f>
        <v>139.59</v>
      </c>
      <c r="K58" s="13" t="s">
        <v>168</v>
      </c>
      <c r="M58" s="92"/>
    </row>
    <row r="59" spans="1:13" ht="46.5" customHeight="1">
      <c r="A59" s="47" t="s">
        <v>140</v>
      </c>
      <c r="B59" s="11" t="s">
        <v>93</v>
      </c>
      <c r="C59" s="12" t="s">
        <v>102</v>
      </c>
      <c r="D59" s="39"/>
      <c r="E59" s="13" t="s">
        <v>132</v>
      </c>
      <c r="F59" s="23">
        <f t="shared" si="9"/>
        <v>30</v>
      </c>
      <c r="G59" s="23"/>
      <c r="H59" s="23">
        <v>10</v>
      </c>
      <c r="I59" s="23">
        <v>10</v>
      </c>
      <c r="J59" s="23">
        <v>10</v>
      </c>
      <c r="K59" s="21"/>
      <c r="M59" s="92"/>
    </row>
    <row r="60" spans="1:13" ht="131.25" customHeight="1">
      <c r="A60" s="47" t="s">
        <v>143</v>
      </c>
      <c r="B60" s="29" t="s">
        <v>114</v>
      </c>
      <c r="C60" s="12" t="s">
        <v>102</v>
      </c>
      <c r="D60" s="39"/>
      <c r="E60" s="13" t="s">
        <v>132</v>
      </c>
      <c r="F60" s="14">
        <f t="shared" si="9"/>
        <v>1570.4</v>
      </c>
      <c r="G60" s="14">
        <v>50</v>
      </c>
      <c r="H60" s="14">
        <f>173.6+146.8</f>
        <v>320.39999999999998</v>
      </c>
      <c r="I60" s="81">
        <v>600</v>
      </c>
      <c r="J60" s="85">
        <v>600</v>
      </c>
      <c r="K60" s="31" t="s">
        <v>170</v>
      </c>
      <c r="M60" s="92"/>
    </row>
    <row r="61" spans="1:13" ht="59.25" customHeight="1">
      <c r="A61" s="59" t="s">
        <v>174</v>
      </c>
      <c r="B61" s="11" t="s">
        <v>94</v>
      </c>
      <c r="C61" s="12" t="s">
        <v>102</v>
      </c>
      <c r="D61" s="31" t="s">
        <v>82</v>
      </c>
      <c r="E61" s="13" t="s">
        <v>132</v>
      </c>
      <c r="F61" s="32">
        <f t="shared" ref="F61:F63" si="11">G61+H61+I61+J61</f>
        <v>2517.66</v>
      </c>
      <c r="G61" s="32"/>
      <c r="H61" s="32">
        <f>308.6*1.1</f>
        <v>339.46000000000004</v>
      </c>
      <c r="I61" s="32">
        <v>966.1</v>
      </c>
      <c r="J61" s="32">
        <v>1212.0999999999999</v>
      </c>
      <c r="K61" s="33" t="s">
        <v>171</v>
      </c>
      <c r="M61" s="92"/>
    </row>
    <row r="62" spans="1:13" ht="65.25" customHeight="1">
      <c r="A62" s="59" t="s">
        <v>175</v>
      </c>
      <c r="B62" s="11" t="s">
        <v>95</v>
      </c>
      <c r="C62" s="12" t="s">
        <v>102</v>
      </c>
      <c r="D62" s="31" t="s">
        <v>82</v>
      </c>
      <c r="E62" s="13" t="s">
        <v>132</v>
      </c>
      <c r="F62" s="32">
        <f t="shared" si="11"/>
        <v>3786.83</v>
      </c>
      <c r="G62" s="32"/>
      <c r="H62" s="32">
        <f>397.3*1.1</f>
        <v>437.03000000000003</v>
      </c>
      <c r="I62" s="32">
        <v>1659.8</v>
      </c>
      <c r="J62" s="32">
        <v>1690</v>
      </c>
      <c r="K62" s="33" t="s">
        <v>96</v>
      </c>
      <c r="M62" s="92"/>
    </row>
    <row r="63" spans="1:13" ht="253.5" customHeight="1">
      <c r="A63" s="59" t="s">
        <v>176</v>
      </c>
      <c r="B63" s="29" t="s">
        <v>159</v>
      </c>
      <c r="C63" s="12" t="s">
        <v>102</v>
      </c>
      <c r="D63" s="31" t="s">
        <v>82</v>
      </c>
      <c r="E63" s="13" t="s">
        <v>132</v>
      </c>
      <c r="F63" s="32">
        <f t="shared" si="11"/>
        <v>26813.8</v>
      </c>
      <c r="G63" s="32">
        <v>449.2</v>
      </c>
      <c r="H63" s="32">
        <v>6510.2</v>
      </c>
      <c r="I63" s="32">
        <v>9927.2000000000007</v>
      </c>
      <c r="J63" s="32">
        <v>9927.2000000000007</v>
      </c>
      <c r="K63" s="31" t="s">
        <v>160</v>
      </c>
      <c r="M63" s="92"/>
    </row>
    <row r="64" spans="1:13" ht="31.5">
      <c r="A64" s="35" t="s">
        <v>141</v>
      </c>
      <c r="B64" s="34" t="s">
        <v>99</v>
      </c>
      <c r="C64" s="6" t="s">
        <v>102</v>
      </c>
      <c r="D64" s="6"/>
      <c r="E64" s="9" t="s">
        <v>98</v>
      </c>
      <c r="F64" s="10">
        <f>G64+H64+I64+J64</f>
        <v>1270</v>
      </c>
      <c r="G64" s="10">
        <f>G65+G66+G67</f>
        <v>100</v>
      </c>
      <c r="H64" s="10">
        <f t="shared" ref="H64:J64" si="12">H65+H66+H67</f>
        <v>110</v>
      </c>
      <c r="I64" s="10">
        <f t="shared" si="12"/>
        <v>530</v>
      </c>
      <c r="J64" s="10">
        <f t="shared" si="12"/>
        <v>530</v>
      </c>
      <c r="K64" s="15"/>
      <c r="M64" s="92"/>
    </row>
    <row r="65" spans="1:13" ht="49.15" customHeight="1">
      <c r="A65" s="59" t="s">
        <v>142</v>
      </c>
      <c r="B65" s="24" t="s">
        <v>182</v>
      </c>
      <c r="C65" s="12" t="s">
        <v>102</v>
      </c>
      <c r="D65" s="31" t="s">
        <v>82</v>
      </c>
      <c r="E65" s="12" t="s">
        <v>98</v>
      </c>
      <c r="F65" s="23">
        <f>G65+H65+I65+J65</f>
        <v>0</v>
      </c>
      <c r="G65" s="23"/>
      <c r="H65" s="23"/>
      <c r="I65" s="23"/>
      <c r="J65" s="23"/>
      <c r="K65" s="97" t="s">
        <v>100</v>
      </c>
      <c r="M65" s="92"/>
    </row>
    <row r="66" spans="1:13" ht="50.25" customHeight="1">
      <c r="A66" s="59" t="s">
        <v>144</v>
      </c>
      <c r="B66" s="11" t="s">
        <v>101</v>
      </c>
      <c r="C66" s="12" t="s">
        <v>102</v>
      </c>
      <c r="D66" s="31" t="s">
        <v>82</v>
      </c>
      <c r="E66" s="12" t="s">
        <v>98</v>
      </c>
      <c r="F66" s="36">
        <f t="shared" ref="F66:F67" si="13">G66+H66+I66+J66</f>
        <v>1200</v>
      </c>
      <c r="G66" s="32">
        <v>100</v>
      </c>
      <c r="H66" s="32">
        <v>100</v>
      </c>
      <c r="I66" s="32">
        <v>500</v>
      </c>
      <c r="J66" s="32">
        <v>500</v>
      </c>
      <c r="K66" s="97"/>
      <c r="M66" s="92"/>
    </row>
    <row r="67" spans="1:13" ht="51.75" customHeight="1">
      <c r="A67" s="59" t="s">
        <v>145</v>
      </c>
      <c r="B67" s="11" t="s">
        <v>163</v>
      </c>
      <c r="C67" s="12" t="s">
        <v>102</v>
      </c>
      <c r="D67" s="31" t="s">
        <v>82</v>
      </c>
      <c r="E67" s="12" t="s">
        <v>98</v>
      </c>
      <c r="F67" s="36">
        <f t="shared" si="13"/>
        <v>70</v>
      </c>
      <c r="G67" s="32"/>
      <c r="H67" s="32">
        <v>10</v>
      </c>
      <c r="I67" s="32">
        <v>30</v>
      </c>
      <c r="J67" s="32">
        <v>30</v>
      </c>
      <c r="K67" s="97"/>
      <c r="M67" s="92"/>
    </row>
    <row r="68" spans="1:13" ht="57.6" customHeight="1">
      <c r="A68" s="8" t="s">
        <v>103</v>
      </c>
      <c r="B68" s="111" t="s">
        <v>180</v>
      </c>
      <c r="C68" s="112"/>
      <c r="D68" s="112"/>
      <c r="E68" s="112"/>
      <c r="F68" s="112"/>
      <c r="G68" s="112"/>
      <c r="H68" s="112"/>
      <c r="I68" s="112"/>
      <c r="J68" s="113"/>
      <c r="K68" s="41"/>
      <c r="M68" s="92"/>
    </row>
    <row r="69" spans="1:13" ht="34.9" customHeight="1">
      <c r="A69" s="40" t="s">
        <v>123</v>
      </c>
      <c r="B69" s="62" t="s">
        <v>104</v>
      </c>
      <c r="C69" s="7"/>
      <c r="D69" s="41"/>
      <c r="E69" s="41"/>
      <c r="F69" s="10">
        <f>F70+F71+F72</f>
        <v>3303</v>
      </c>
      <c r="G69" s="10">
        <f t="shared" ref="G69:J69" si="14">G70+G71+G72</f>
        <v>0</v>
      </c>
      <c r="H69" s="10">
        <f t="shared" si="14"/>
        <v>803</v>
      </c>
      <c r="I69" s="10">
        <f t="shared" si="14"/>
        <v>1250</v>
      </c>
      <c r="J69" s="10">
        <f t="shared" si="14"/>
        <v>1250</v>
      </c>
      <c r="K69" s="41"/>
      <c r="M69" s="92"/>
    </row>
    <row r="70" spans="1:13" ht="80.45" customHeight="1">
      <c r="A70" s="40" t="s">
        <v>122</v>
      </c>
      <c r="B70" s="42" t="s">
        <v>105</v>
      </c>
      <c r="C70" s="12" t="s">
        <v>102</v>
      </c>
      <c r="D70" s="106" t="s">
        <v>82</v>
      </c>
      <c r="E70" s="13" t="s">
        <v>98</v>
      </c>
      <c r="F70" s="36">
        <f>F71</f>
        <v>1600</v>
      </c>
      <c r="G70" s="36">
        <f t="shared" ref="G70:H70" si="15">G71</f>
        <v>0</v>
      </c>
      <c r="H70" s="36">
        <f t="shared" si="15"/>
        <v>400</v>
      </c>
      <c r="I70" s="36">
        <v>600</v>
      </c>
      <c r="J70" s="36">
        <v>600</v>
      </c>
      <c r="K70" s="98" t="s">
        <v>106</v>
      </c>
      <c r="M70" s="92"/>
    </row>
    <row r="71" spans="1:13" ht="32.450000000000003" customHeight="1">
      <c r="A71" s="40" t="s">
        <v>124</v>
      </c>
      <c r="B71" s="42" t="s">
        <v>107</v>
      </c>
      <c r="C71" s="12" t="s">
        <v>102</v>
      </c>
      <c r="D71" s="106"/>
      <c r="E71" s="13" t="s">
        <v>98</v>
      </c>
      <c r="F71" s="36">
        <f>G71+H71+I71+J71</f>
        <v>1600</v>
      </c>
      <c r="G71" s="36"/>
      <c r="H71" s="36">
        <v>400</v>
      </c>
      <c r="I71" s="38">
        <v>600</v>
      </c>
      <c r="J71" s="38">
        <v>600</v>
      </c>
      <c r="K71" s="98"/>
      <c r="M71" s="92"/>
    </row>
    <row r="72" spans="1:13" ht="79.5" customHeight="1">
      <c r="A72" s="40" t="s">
        <v>125</v>
      </c>
      <c r="B72" s="11" t="s">
        <v>108</v>
      </c>
      <c r="C72" s="12" t="s">
        <v>102</v>
      </c>
      <c r="D72" s="49" t="s">
        <v>14</v>
      </c>
      <c r="E72" s="13" t="s">
        <v>98</v>
      </c>
      <c r="F72" s="43">
        <f>G72+H72+I72+J72</f>
        <v>103</v>
      </c>
      <c r="G72" s="43"/>
      <c r="H72" s="43">
        <v>3</v>
      </c>
      <c r="I72" s="43">
        <v>50</v>
      </c>
      <c r="J72" s="43">
        <v>50</v>
      </c>
      <c r="K72" s="98"/>
      <c r="M72" s="92"/>
    </row>
    <row r="73" spans="1:13" ht="48.6" customHeight="1">
      <c r="A73" s="40" t="s">
        <v>127</v>
      </c>
      <c r="B73" s="25" t="s">
        <v>126</v>
      </c>
      <c r="C73" s="12"/>
      <c r="D73" s="12"/>
      <c r="E73" s="13"/>
      <c r="F73" s="63">
        <f>F74+F75+F76+F77+F78</f>
        <v>198136.1053</v>
      </c>
      <c r="G73" s="63">
        <f t="shared" ref="G73:J73" si="16">G74+G75+G76+G77+G78</f>
        <v>0</v>
      </c>
      <c r="H73" s="63">
        <f t="shared" si="16"/>
        <v>40520</v>
      </c>
      <c r="I73" s="63">
        <f t="shared" si="16"/>
        <v>76106.100000000006</v>
      </c>
      <c r="J73" s="63">
        <f t="shared" si="16"/>
        <v>81510.00529999999</v>
      </c>
      <c r="K73" s="12"/>
      <c r="M73" s="92"/>
    </row>
    <row r="74" spans="1:13" ht="58.15" customHeight="1">
      <c r="A74" s="40" t="s">
        <v>128</v>
      </c>
      <c r="B74" s="44" t="s">
        <v>121</v>
      </c>
      <c r="C74" s="12" t="s">
        <v>102</v>
      </c>
      <c r="D74" s="49" t="s">
        <v>14</v>
      </c>
      <c r="E74" s="13" t="s">
        <v>98</v>
      </c>
      <c r="F74" s="36">
        <f>G74+H74+I74+J74</f>
        <v>49757.214999999997</v>
      </c>
      <c r="G74" s="6"/>
      <c r="H74" s="36">
        <v>11500</v>
      </c>
      <c r="I74" s="36">
        <v>18455</v>
      </c>
      <c r="J74" s="36">
        <f>18455*1.073</f>
        <v>19802.215</v>
      </c>
      <c r="K74" s="105" t="s">
        <v>165</v>
      </c>
      <c r="M74" s="92"/>
    </row>
    <row r="75" spans="1:13" ht="64.900000000000006" customHeight="1">
      <c r="A75" s="40" t="s">
        <v>129</v>
      </c>
      <c r="B75" s="53" t="s">
        <v>164</v>
      </c>
      <c r="C75" s="12" t="s">
        <v>102</v>
      </c>
      <c r="D75" s="49" t="s">
        <v>14</v>
      </c>
      <c r="E75" s="13" t="s">
        <v>98</v>
      </c>
      <c r="F75" s="36">
        <f>G75+H75+I75+J75</f>
        <v>143538.8903</v>
      </c>
      <c r="G75" s="6"/>
      <c r="H75" s="36">
        <v>28340</v>
      </c>
      <c r="I75" s="36">
        <v>55571.1</v>
      </c>
      <c r="J75" s="36">
        <f>55571.1*1.073</f>
        <v>59627.790299999993</v>
      </c>
      <c r="K75" s="105"/>
      <c r="M75" s="92"/>
    </row>
    <row r="76" spans="1:13" ht="49.15" customHeight="1">
      <c r="A76" s="40" t="s">
        <v>130</v>
      </c>
      <c r="B76" s="45" t="s">
        <v>146</v>
      </c>
      <c r="C76" s="12" t="s">
        <v>102</v>
      </c>
      <c r="D76" s="49" t="s">
        <v>14</v>
      </c>
      <c r="E76" s="13" t="s">
        <v>98</v>
      </c>
      <c r="F76" s="36">
        <f>G76+H76+I76+J76</f>
        <v>240</v>
      </c>
      <c r="G76" s="6"/>
      <c r="H76" s="36">
        <v>80</v>
      </c>
      <c r="I76" s="36">
        <v>80</v>
      </c>
      <c r="J76" s="36">
        <v>80</v>
      </c>
      <c r="K76" s="12"/>
      <c r="M76" s="92"/>
    </row>
    <row r="77" spans="1:13" ht="46.9" customHeight="1">
      <c r="A77" s="40" t="s">
        <v>147</v>
      </c>
      <c r="B77" s="45" t="s">
        <v>148</v>
      </c>
      <c r="C77" s="12" t="s">
        <v>102</v>
      </c>
      <c r="D77" s="49" t="s">
        <v>14</v>
      </c>
      <c r="E77" s="13" t="s">
        <v>98</v>
      </c>
      <c r="F77" s="36">
        <f>G77+H77+I77+J77</f>
        <v>3400</v>
      </c>
      <c r="G77" s="6"/>
      <c r="H77" s="36">
        <v>600</v>
      </c>
      <c r="I77" s="36">
        <v>1400</v>
      </c>
      <c r="J77" s="36">
        <v>1400</v>
      </c>
      <c r="K77" s="41"/>
      <c r="M77" s="92"/>
    </row>
    <row r="78" spans="1:13" ht="81.75" customHeight="1">
      <c r="A78" s="40" t="s">
        <v>149</v>
      </c>
      <c r="B78" s="11" t="s">
        <v>112</v>
      </c>
      <c r="C78" s="12" t="s">
        <v>102</v>
      </c>
      <c r="D78" s="49" t="s">
        <v>14</v>
      </c>
      <c r="E78" s="13" t="s">
        <v>98</v>
      </c>
      <c r="F78" s="36">
        <f>G78+H78+I78+J78</f>
        <v>1200</v>
      </c>
      <c r="G78" s="12"/>
      <c r="H78" s="12"/>
      <c r="I78" s="36">
        <v>600</v>
      </c>
      <c r="J78" s="36">
        <v>600</v>
      </c>
      <c r="K78" s="26" t="s">
        <v>166</v>
      </c>
      <c r="M78" s="92"/>
    </row>
    <row r="79" spans="1:13" ht="177" customHeight="1">
      <c r="A79" s="61" t="s">
        <v>177</v>
      </c>
      <c r="B79" s="52" t="s">
        <v>161</v>
      </c>
      <c r="C79" s="6" t="s">
        <v>102</v>
      </c>
      <c r="D79" s="55" t="s">
        <v>82</v>
      </c>
      <c r="E79" s="9" t="s">
        <v>98</v>
      </c>
      <c r="F79" s="54">
        <f t="shared" ref="F79:F88" si="17">G79+H79+I79+J79</f>
        <v>65000</v>
      </c>
      <c r="G79" s="54">
        <v>3000</v>
      </c>
      <c r="H79" s="54">
        <v>12000</v>
      </c>
      <c r="I79" s="54">
        <v>25000</v>
      </c>
      <c r="J79" s="54">
        <v>25000</v>
      </c>
      <c r="K79" s="55" t="s">
        <v>193</v>
      </c>
      <c r="L79" s="88"/>
      <c r="M79" s="92"/>
    </row>
    <row r="80" spans="1:13" ht="123.75" customHeight="1">
      <c r="A80" s="35" t="s">
        <v>178</v>
      </c>
      <c r="B80" s="34" t="s">
        <v>97</v>
      </c>
      <c r="C80" s="6" t="s">
        <v>102</v>
      </c>
      <c r="D80" s="55" t="s">
        <v>82</v>
      </c>
      <c r="E80" s="9" t="s">
        <v>132</v>
      </c>
      <c r="F80" s="54">
        <f t="shared" si="17"/>
        <v>48916.968999999997</v>
      </c>
      <c r="G80" s="54">
        <v>3995.2</v>
      </c>
      <c r="H80" s="54">
        <f>(1310.9*1.1)+940.4+12108.5</f>
        <v>14490.89</v>
      </c>
      <c r="I80" s="54">
        <v>14490.9</v>
      </c>
      <c r="J80" s="54">
        <f>H80*1.1</f>
        <v>15939.979000000001</v>
      </c>
      <c r="K80" s="69" t="s">
        <v>185</v>
      </c>
      <c r="L80" s="88"/>
      <c r="M80" s="92"/>
    </row>
    <row r="81" spans="1:13" s="5" customFormat="1" ht="123.75" customHeight="1">
      <c r="A81" s="68" t="s">
        <v>179</v>
      </c>
      <c r="B81" s="34" t="s">
        <v>189</v>
      </c>
      <c r="C81" s="66" t="s">
        <v>102</v>
      </c>
      <c r="D81" s="55" t="s">
        <v>82</v>
      </c>
      <c r="E81" s="9" t="s">
        <v>132</v>
      </c>
      <c r="F81" s="54">
        <f t="shared" si="17"/>
        <v>4906</v>
      </c>
      <c r="G81" s="54">
        <v>223</v>
      </c>
      <c r="H81" s="54">
        <v>1338</v>
      </c>
      <c r="I81" s="54">
        <v>1672.5</v>
      </c>
      <c r="J81" s="54">
        <v>1672.5</v>
      </c>
      <c r="K81" s="69" t="s">
        <v>194</v>
      </c>
      <c r="L81" s="70"/>
      <c r="M81" s="92"/>
    </row>
    <row r="82" spans="1:13" ht="156.75" customHeight="1">
      <c r="A82" s="107" t="s">
        <v>190</v>
      </c>
      <c r="B82" s="56" t="s">
        <v>181</v>
      </c>
      <c r="C82" s="98" t="s">
        <v>102</v>
      </c>
      <c r="D82" s="98" t="s">
        <v>82</v>
      </c>
      <c r="E82" s="9" t="s">
        <v>98</v>
      </c>
      <c r="F82" s="57">
        <f t="shared" si="17"/>
        <v>16224.8</v>
      </c>
      <c r="G82" s="57">
        <f>G83+G84+G85</f>
        <v>0</v>
      </c>
      <c r="H82" s="57">
        <f t="shared" ref="H82:J82" si="18">H83+H84+H85</f>
        <v>1424.8</v>
      </c>
      <c r="I82" s="57">
        <f t="shared" si="18"/>
        <v>7400</v>
      </c>
      <c r="J82" s="57">
        <f t="shared" si="18"/>
        <v>7400</v>
      </c>
      <c r="K82" s="104" t="s">
        <v>162</v>
      </c>
      <c r="M82" s="92"/>
    </row>
    <row r="83" spans="1:13" ht="46.15" customHeight="1">
      <c r="A83" s="107"/>
      <c r="B83" s="37" t="s">
        <v>109</v>
      </c>
      <c r="C83" s="98"/>
      <c r="D83" s="98"/>
      <c r="E83" s="13" t="s">
        <v>98</v>
      </c>
      <c r="F83" s="36">
        <f t="shared" si="17"/>
        <v>12774.8</v>
      </c>
      <c r="G83" s="12"/>
      <c r="H83" s="36">
        <v>974.8</v>
      </c>
      <c r="I83" s="36">
        <v>5900</v>
      </c>
      <c r="J83" s="36">
        <v>5900</v>
      </c>
      <c r="K83" s="104"/>
      <c r="M83" s="92"/>
    </row>
    <row r="84" spans="1:13" ht="57.75" customHeight="1">
      <c r="A84" s="107"/>
      <c r="B84" s="37" t="s">
        <v>110</v>
      </c>
      <c r="C84" s="98"/>
      <c r="D84" s="98"/>
      <c r="E84" s="13" t="s">
        <v>167</v>
      </c>
      <c r="F84" s="36">
        <f t="shared" si="17"/>
        <v>1550</v>
      </c>
      <c r="G84" s="83"/>
      <c r="H84" s="36">
        <v>150</v>
      </c>
      <c r="I84" s="36">
        <v>700</v>
      </c>
      <c r="J84" s="36">
        <v>700</v>
      </c>
      <c r="K84" s="104"/>
      <c r="M84" s="92"/>
    </row>
    <row r="85" spans="1:13" ht="32.450000000000003" customHeight="1">
      <c r="A85" s="107"/>
      <c r="B85" s="37" t="s">
        <v>111</v>
      </c>
      <c r="C85" s="98"/>
      <c r="D85" s="98"/>
      <c r="E85" s="13" t="s">
        <v>98</v>
      </c>
      <c r="F85" s="36">
        <f t="shared" si="17"/>
        <v>1900</v>
      </c>
      <c r="G85" s="36"/>
      <c r="H85" s="36">
        <v>300</v>
      </c>
      <c r="I85" s="38">
        <v>800</v>
      </c>
      <c r="J85" s="38">
        <v>800</v>
      </c>
      <c r="K85" s="104"/>
      <c r="M85" s="92"/>
    </row>
    <row r="86" spans="1:13" ht="51.75" customHeight="1">
      <c r="A86" s="74" t="s">
        <v>196</v>
      </c>
      <c r="B86" s="25" t="s">
        <v>197</v>
      </c>
      <c r="C86" s="73" t="s">
        <v>102</v>
      </c>
      <c r="D86" s="55" t="s">
        <v>82</v>
      </c>
      <c r="E86" s="72" t="s">
        <v>98</v>
      </c>
      <c r="F86" s="108" t="s">
        <v>198</v>
      </c>
      <c r="G86" s="109"/>
      <c r="H86" s="109"/>
      <c r="I86" s="109"/>
      <c r="J86" s="110"/>
      <c r="K86" s="71" t="s">
        <v>199</v>
      </c>
      <c r="M86" s="92"/>
    </row>
    <row r="87" spans="1:13" ht="111" customHeight="1">
      <c r="A87" s="86" t="s">
        <v>205</v>
      </c>
      <c r="B87" s="91" t="s">
        <v>206</v>
      </c>
      <c r="C87" s="84">
        <v>2021</v>
      </c>
      <c r="D87" s="55"/>
      <c r="E87" s="84"/>
      <c r="F87" s="36">
        <f t="shared" si="17"/>
        <v>4924.3999999999996</v>
      </c>
      <c r="G87" s="87"/>
      <c r="H87" s="87"/>
      <c r="I87" s="87"/>
      <c r="J87" s="87">
        <f>2462.2*2</f>
        <v>4924.3999999999996</v>
      </c>
      <c r="K87" s="87"/>
      <c r="M87" s="92"/>
    </row>
    <row r="88" spans="1:13" ht="54.6" customHeight="1">
      <c r="A88" s="94" t="s">
        <v>207</v>
      </c>
      <c r="B88" s="91" t="s">
        <v>208</v>
      </c>
      <c r="C88" s="89"/>
      <c r="D88" s="55"/>
      <c r="E88" s="89"/>
      <c r="F88" s="36">
        <f t="shared" si="17"/>
        <v>272.39999999999998</v>
      </c>
      <c r="G88" s="90"/>
      <c r="H88" s="90"/>
      <c r="I88" s="90"/>
      <c r="J88" s="90">
        <v>272.39999999999998</v>
      </c>
      <c r="K88" s="90"/>
      <c r="M88" s="92"/>
    </row>
    <row r="89" spans="1:13" ht="32.450000000000003" customHeight="1">
      <c r="A89" s="101" t="s">
        <v>113</v>
      </c>
      <c r="B89" s="102"/>
      <c r="C89" s="103" t="s">
        <v>132</v>
      </c>
      <c r="D89" s="103"/>
      <c r="E89" s="103"/>
      <c r="F89" s="57">
        <f>F10+F12+F18+F28+F42+F47+F53+F64+F69+F73+F79+F80+F81+F82+F87+F88</f>
        <v>405054.31496666669</v>
      </c>
      <c r="G89" s="57">
        <f>G10+G12+G18+G28+G42+G47+G53+G64+G69+G73+G79+G80+G81+G82+G87+G88</f>
        <v>8010.9666666666662</v>
      </c>
      <c r="H89" s="57">
        <f t="shared" ref="H89:J89" si="19">H10+H12+H18+H28+H42+H47+H53+H64+H69+H73+H79+H80+H81+H82+H87+H88</f>
        <v>85626.024000000005</v>
      </c>
      <c r="I89" s="57">
        <f t="shared" si="19"/>
        <v>149541.52000000002</v>
      </c>
      <c r="J89" s="57">
        <f t="shared" si="19"/>
        <v>161875.80429999996</v>
      </c>
      <c r="K89" s="41"/>
      <c r="M89" s="92"/>
    </row>
    <row r="90" spans="1:13">
      <c r="G90" s="93"/>
    </row>
    <row r="91" spans="1:13">
      <c r="G91" s="93"/>
    </row>
    <row r="92" spans="1:13">
      <c r="J92" s="93"/>
    </row>
  </sheetData>
  <mergeCells count="81">
    <mergeCell ref="A34:A35"/>
    <mergeCell ref="B34:B35"/>
    <mergeCell ref="C34:C35"/>
    <mergeCell ref="K35:K36"/>
    <mergeCell ref="K45:K46"/>
    <mergeCell ref="I39:I40"/>
    <mergeCell ref="A39:A40"/>
    <mergeCell ref="B39:B40"/>
    <mergeCell ref="C39:C40"/>
    <mergeCell ref="D39:D40"/>
    <mergeCell ref="E39:E40"/>
    <mergeCell ref="D34:D35"/>
    <mergeCell ref="E34:E35"/>
    <mergeCell ref="F34:F35"/>
    <mergeCell ref="G34:G35"/>
    <mergeCell ref="J39:J40"/>
    <mergeCell ref="A29:A31"/>
    <mergeCell ref="C29:C31"/>
    <mergeCell ref="D29:D31"/>
    <mergeCell ref="E29:E31"/>
    <mergeCell ref="F29:F31"/>
    <mergeCell ref="A15:A17"/>
    <mergeCell ref="C15:C17"/>
    <mergeCell ref="D15:D17"/>
    <mergeCell ref="E15:E17"/>
    <mergeCell ref="K15:K17"/>
    <mergeCell ref="A2:K2"/>
    <mergeCell ref="A3:K3"/>
    <mergeCell ref="A4:K4"/>
    <mergeCell ref="K19:K21"/>
    <mergeCell ref="K32:K33"/>
    <mergeCell ref="A6:A8"/>
    <mergeCell ref="B6:B8"/>
    <mergeCell ref="C6:C8"/>
    <mergeCell ref="D6:D8"/>
    <mergeCell ref="E6:E8"/>
    <mergeCell ref="K6:K8"/>
    <mergeCell ref="K22:K24"/>
    <mergeCell ref="A22:A24"/>
    <mergeCell ref="C22:C24"/>
    <mergeCell ref="E22:E24"/>
    <mergeCell ref="F22:F24"/>
    <mergeCell ref="F6:J6"/>
    <mergeCell ref="F7:J7"/>
    <mergeCell ref="J22:J24"/>
    <mergeCell ref="J29:J31"/>
    <mergeCell ref="J34:J35"/>
    <mergeCell ref="I34:I35"/>
    <mergeCell ref="H29:H31"/>
    <mergeCell ref="I29:I31"/>
    <mergeCell ref="H22:H24"/>
    <mergeCell ref="I22:I24"/>
    <mergeCell ref="H34:H35"/>
    <mergeCell ref="B9:K9"/>
    <mergeCell ref="G22:G24"/>
    <mergeCell ref="D22:D24"/>
    <mergeCell ref="K29:K31"/>
    <mergeCell ref="G29:G31"/>
    <mergeCell ref="K39:K40"/>
    <mergeCell ref="K48:K50"/>
    <mergeCell ref="F39:F40"/>
    <mergeCell ref="G39:G40"/>
    <mergeCell ref="H39:H40"/>
    <mergeCell ref="A89:B89"/>
    <mergeCell ref="C89:E89"/>
    <mergeCell ref="K82:K85"/>
    <mergeCell ref="K65:K67"/>
    <mergeCell ref="K74:K75"/>
    <mergeCell ref="D70:D71"/>
    <mergeCell ref="K70:K72"/>
    <mergeCell ref="A82:A85"/>
    <mergeCell ref="C82:C85"/>
    <mergeCell ref="D82:D85"/>
    <mergeCell ref="F86:J86"/>
    <mergeCell ref="B68:J68"/>
    <mergeCell ref="A48:A50"/>
    <mergeCell ref="K54:K55"/>
    <mergeCell ref="D48:D50"/>
    <mergeCell ref="E48:E50"/>
    <mergeCell ref="C48:C50"/>
    <mergeCell ref="A51:A52"/>
  </mergeCells>
  <pageMargins left="3.937007874015748E-2" right="7.874015748031496E-2" top="0.15748031496062992" bottom="0.15748031496062992" header="0" footer="0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2020-12-15T06:34:23Z</dcterms:modified>
</cp:coreProperties>
</file>