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ВЕБ-САЙТ\РІШЕННЯ\РІШЕННЯ 2021\ЛИСТОПАД\436\"/>
    </mc:Choice>
  </mc:AlternateContent>
  <xr:revisionPtr revIDLastSave="0" documentId="13_ncr:1_{E39F824C-A3F8-4FFE-A9C9-835DEBB41128}" xr6:coauthVersionLast="47" xr6:coauthVersionMax="47" xr10:uidLastSave="{00000000-0000-0000-0000-000000000000}"/>
  <bookViews>
    <workbookView xWindow="-120" yWindow="-120" windowWidth="21840" windowHeight="13140" tabRatio="500" xr2:uid="{00000000-000D-0000-FFFF-FFFF00000000}"/>
  </bookViews>
  <sheets>
    <sheet name="Структура тарифу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0" i="2" l="1"/>
  <c r="F11" i="2"/>
  <c r="F12" i="2"/>
  <c r="F13" i="2"/>
  <c r="F14" i="2"/>
  <c r="F16" i="2"/>
  <c r="F17" i="2"/>
  <c r="F18" i="2"/>
  <c r="F19" i="2"/>
  <c r="F21" i="2"/>
  <c r="F22" i="2"/>
  <c r="F23" i="2"/>
  <c r="F24" i="2"/>
  <c r="F25" i="2"/>
  <c r="F27" i="2"/>
  <c r="F28" i="2"/>
  <c r="F29" i="2"/>
  <c r="F30" i="2"/>
  <c r="F31" i="2"/>
  <c r="F33" i="2"/>
  <c r="F34" i="2"/>
  <c r="F35" i="2"/>
  <c r="F36" i="2"/>
  <c r="F37" i="2"/>
  <c r="F38" i="2"/>
  <c r="F40" i="2"/>
  <c r="F41" i="2"/>
  <c r="F42" i="2"/>
  <c r="F43" i="2"/>
  <c r="F44" i="2"/>
  <c r="F45" i="2"/>
  <c r="F46" i="2"/>
  <c r="D16" i="2"/>
  <c r="D17" i="2"/>
  <c r="D18" i="2"/>
  <c r="D19" i="2"/>
  <c r="D21" i="2"/>
  <c r="D22" i="2"/>
  <c r="D23" i="2"/>
  <c r="D24" i="2"/>
  <c r="D25" i="2"/>
  <c r="D27" i="2"/>
  <c r="D28" i="2"/>
  <c r="D29" i="2"/>
  <c r="D30" i="2"/>
  <c r="D31" i="2"/>
  <c r="D33" i="2"/>
  <c r="D34" i="2"/>
  <c r="D35" i="2"/>
  <c r="D36" i="2"/>
  <c r="D37" i="2"/>
  <c r="D38" i="2"/>
  <c r="D41" i="2"/>
  <c r="D42" i="2"/>
  <c r="D43" i="2"/>
  <c r="D44" i="2"/>
  <c r="D45" i="2"/>
  <c r="D46" i="2"/>
  <c r="D14" i="2"/>
  <c r="D11" i="2"/>
  <c r="D12" i="2"/>
  <c r="D13" i="2"/>
  <c r="D10" i="2"/>
  <c r="E15" i="2" l="1"/>
  <c r="F15" i="2" s="1"/>
  <c r="E20" i="2"/>
  <c r="F20" i="2" s="1"/>
  <c r="C40" i="2"/>
  <c r="D40" i="2" s="1"/>
  <c r="E32" i="2"/>
  <c r="F32" i="2" s="1"/>
  <c r="C32" i="2"/>
  <c r="D32" i="2" s="1"/>
  <c r="E26" i="2"/>
  <c r="F26" i="2" s="1"/>
  <c r="C26" i="2"/>
  <c r="D26" i="2" s="1"/>
  <c r="C20" i="2"/>
  <c r="D20" i="2" s="1"/>
  <c r="C15" i="2"/>
  <c r="D15" i="2" s="1"/>
  <c r="E9" i="2"/>
  <c r="F9" i="2" s="1"/>
  <c r="C9" i="2"/>
  <c r="D9" i="2" s="1"/>
  <c r="E8" i="2" l="1"/>
  <c r="F8" i="2" s="1"/>
  <c r="C8" i="2"/>
  <c r="D8" i="2" s="1"/>
  <c r="E39" i="2" l="1"/>
  <c r="F39" i="2" s="1"/>
  <c r="C39" i="2"/>
  <c r="D39" i="2" s="1"/>
  <c r="E47" i="2" l="1"/>
  <c r="E48" i="2" s="1"/>
  <c r="C47" i="2"/>
  <c r="C48" i="2" s="1"/>
</calcChain>
</file>

<file path=xl/sharedStrings.xml><?xml version="1.0" encoding="utf-8"?>
<sst xmlns="http://schemas.openxmlformats.org/spreadsheetml/2006/main" count="97" uniqueCount="84">
  <si>
    <t>Ковельського управління водопровідно-каналізаційного господарства «Ковельводоканал»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</si>
  <si>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</si>
  <si>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</si>
  <si>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</si>
  <si>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</si>
  <si>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</si>
  <si>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</si>
  <si>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</si>
  <si>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</si>
  <si>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</si>
  <si>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</si>
  <si>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</si>
  <si>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</si>
  <si>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</si>
  <si>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</si>
  <si>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</si>
  <si>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</si>
  <si>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</si>
  <si>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</si>
  <si>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</si>
  <si>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</si>
  <si>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відрахування на соціальні заходи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</si>
  <si>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</si>
  <si>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</si>
  <si>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</si>
  <si>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</si>
  <si>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</si>
  <si>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</si>
  <si>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</si>
  <si>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2</t>
  </si>
  <si>
    <t>3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</si>
  <si>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</si>
  <si>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</si>
  <si>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</si>
  <si>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</si>
  <si>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</si>
  <si>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</si>
  <si>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</si>
  <si>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</si>
  <si>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</si>
  <si>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</si>
  <si>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</si>
  <si>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</si>
  <si>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</si>
  <si>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</si>
  <si>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</si>
  <si>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</si>
  <si>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</si>
  <si>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</si>
  <si>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</si>
  <si>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</si>
  <si>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</si>
  <si>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</si>
  <si>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</si>
  <si>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</si>
  <si>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</si>
  <si>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t xml:space="preserve">                                                        Структура тарифів                                                                 на централізоване водопостачання та централізоване водовідведення</t>
  </si>
  <si>
    <t>без ПДВ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</si>
  <si>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</si>
  <si>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</si>
  <si>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</si>
  <si>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</si>
  <si>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</si>
  <si>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</si>
  <si>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</si>
  <si>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</si>
  <si>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</si>
  <si>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</si>
  <si>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</si>
  <si>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Адміністративні витрати, у т. ч.:</t>
  </si>
  <si>
    <t>2.1</t>
  </si>
  <si>
    <t>2.2</t>
  </si>
  <si>
    <t>2.3</t>
  </si>
  <si>
    <t>2.4</t>
  </si>
  <si>
    <t>2.5</t>
  </si>
  <si>
    <t>Витрати на збут, у т.ч.:</t>
  </si>
  <si>
    <t>3.1</t>
  </si>
  <si>
    <t>3.2</t>
  </si>
  <si>
    <t>3.3</t>
  </si>
  <si>
    <t>3.4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</si>
  <si>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</si>
  <si>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 xml:space="preserve">Начальник УКБ та ЖКГ                                        </t>
  </si>
  <si>
    <t>Сергій ДУДКА</t>
  </si>
  <si>
    <t xml:space="preserve">      Додаток рішення виконавчого комітету від 11.11.2021 №436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</si>
</sst>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4" fontId="2" fillId="2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7" fillId="0" borderId="0" xfId="0" applyFont="1"/>
    <xf numFmtId="164" fontId="3" fillId="2" borderId="2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0" fontId="8" fillId="0" borderId="0" xfId="0" applyFont="1"/>
    <xf numFmtId="0" fontId="6" fillId="2" borderId="0" xfId="0" applyFont="1" applyFill="1" applyBorder="1" applyAlignment="1">
      <alignment horizontal="right" vertical="top" wrapText="1"/>
    </xf>
    <xf numFmtId="0" fontId="3" fillId="0" borderId="0" xfId="1" applyFont="1" applyBorder="1" applyAlignment="1">
      <alignment wrapText="1"/>
    </xf>
    <xf numFmtId="0" fontId="3" fillId="2" borderId="0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top"/>
    </xf>
    <xf numFmtId="4" fontId="3" fillId="2" borderId="2" xfId="0" applyNumberFormat="1" applyFont="1" applyFill="1" applyBorder="1" applyAlignment="1">
      <alignment horizontal="center" vertical="top"/>
    </xf>
  </cellXfs>
  <cellStyles count="2">
    <cellStyle name="Звичайний" xfId="0" builtinId="0"/>
    <cellStyle name="Текст пояснення" xfId="1" builtinId="53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46C0A"/>
  </sheetPr>
  <dimension ref="A1:F53"/>
  <sheetViews>
    <sheetView tabSelected="1" workbookViewId="0">
      <selection activeCell="B1" sqref="B1"/>
    </sheetView>
  </sheetViews>
  <sheetFormatPr defaultRowHeight="15" x14ac:dyDescent="0.25"/>
  <cols>
    <col min="1" max="1" width="4.85546875" customWidth="1"/>
    <col min="2" max="2" width="36.140625" customWidth="1"/>
    <col min="3" max="3" width="11.5703125" customWidth="1"/>
    <col min="4" max="4" width="8.5703125" customWidth="1"/>
    <col min="5" max="5" width="11.28515625" customWidth="1"/>
    <col min="6" max="1025" width="8.7109375" customWidth="1"/>
  </cols>
  <sheetData>
    <row r="1" spans="1:6" ht="58.5" customHeight="1" x14ac:dyDescent="0.25">
      <c r="A1" s="2"/>
      <c r="B1" s="2"/>
      <c r="C1" s="2"/>
      <c r="D1" s="24" t="s">
        <v>83</v>
      </c>
      <c r="E1" s="24"/>
      <c r="F1" s="24"/>
    </row>
    <row r="2" spans="1:6" ht="34.9" customHeight="1" x14ac:dyDescent="0.25">
      <c r="A2" s="25" t="s">
        <v>56</v>
      </c>
      <c r="B2" s="25"/>
      <c r="C2" s="25"/>
      <c r="D2" s="25"/>
      <c r="E2" s="25"/>
      <c r="F2" s="25"/>
    </row>
    <row r="3" spans="1:6" ht="15.6" customHeight="1" x14ac:dyDescent="0.25">
      <c r="A3" s="26" t="s">
        <v>0</v>
      </c>
      <c r="B3" s="26"/>
      <c r="C3" s="26"/>
      <c r="D3" s="26"/>
      <c r="E3" s="26"/>
      <c r="F3" s="26"/>
    </row>
    <row r="4" spans="1:6" ht="15.6" customHeight="1" x14ac:dyDescent="0.25">
      <c r="A4" s="1"/>
      <c r="B4" s="1"/>
      <c r="C4" s="1"/>
      <c r="D4" s="2"/>
      <c r="E4" s="27" t="s">
        <v>57</v>
      </c>
      <c r="F4" s="27"/>
    </row>
    <row r="5" spans="1:6" ht="30.6" customHeight="1" x14ac:dyDescent="0.25">
      <c r="A5" s="28" t="s">
        <v>1</v>
      </c>
      <c r="B5" s="29" t="s">
        <v>2</v>
      </c>
      <c r="C5" s="28" t="s">
        <v>3</v>
      </c>
      <c r="D5" s="28"/>
      <c r="E5" s="28" t="s">
        <v>4</v>
      </c>
      <c r="F5" s="28"/>
    </row>
    <row r="6" spans="1:6" ht="15.6" customHeight="1" x14ac:dyDescent="0.25">
      <c r="A6" s="28"/>
      <c r="B6" s="29"/>
      <c r="C6" s="14" t="s">
        <v>5</v>
      </c>
      <c r="D6" s="14" t="s">
        <v>6</v>
      </c>
      <c r="E6" s="14" t="s">
        <v>5</v>
      </c>
      <c r="F6" s="14" t="s">
        <v>6</v>
      </c>
    </row>
    <row r="7" spans="1:6" ht="14.4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4.45" customHeight="1" x14ac:dyDescent="0.25">
      <c r="A8" s="15">
        <v>1</v>
      </c>
      <c r="B8" s="4" t="s">
        <v>7</v>
      </c>
      <c r="C8" s="5">
        <f>C9+C14+C15+C20</f>
        <v>25086.526999999995</v>
      </c>
      <c r="D8" s="21">
        <f>C8/2401.26</f>
        <v>10.447234785071167</v>
      </c>
      <c r="E8" s="5">
        <f>E9+E14+E15+E20</f>
        <v>34742.420000000006</v>
      </c>
      <c r="F8" s="5">
        <f>E8/2156.33</f>
        <v>16.111828894464207</v>
      </c>
    </row>
    <row r="9" spans="1:6" ht="15.75" x14ac:dyDescent="0.25">
      <c r="A9" s="16" t="s">
        <v>8</v>
      </c>
      <c r="B9" s="4" t="s">
        <v>9</v>
      </c>
      <c r="C9" s="5">
        <f>C10+C12+C13</f>
        <v>6720.4499999999989</v>
      </c>
      <c r="D9" s="22">
        <f>C9/2401.26</f>
        <v>2.7987181729591959</v>
      </c>
      <c r="E9" s="5">
        <f>E10+E12+E13</f>
        <v>9474.1470000000008</v>
      </c>
      <c r="F9" s="22">
        <f t="shared" ref="F9:F46" si="0">E9/2156.33</f>
        <v>4.3936442937769273</v>
      </c>
    </row>
    <row r="10" spans="1:6" ht="15.6" customHeight="1" x14ac:dyDescent="0.25">
      <c r="A10" s="17" t="s">
        <v>10</v>
      </c>
      <c r="B10" s="6" t="s">
        <v>11</v>
      </c>
      <c r="C10" s="7">
        <v>5728.0119999999997</v>
      </c>
      <c r="D10" s="7">
        <f>C10/2401.26</f>
        <v>2.3854193215228667</v>
      </c>
      <c r="E10" s="7">
        <v>8645.1640000000007</v>
      </c>
      <c r="F10" s="7">
        <f t="shared" si="0"/>
        <v>4.0092026730602459</v>
      </c>
    </row>
    <row r="11" spans="1:6" ht="15.6" customHeight="1" x14ac:dyDescent="0.25">
      <c r="A11" s="17" t="s">
        <v>58</v>
      </c>
      <c r="B11" s="18" t="s">
        <v>59</v>
      </c>
      <c r="C11" s="7">
        <v>0</v>
      </c>
      <c r="D11" s="7">
        <f t="shared" ref="D11:D13" si="1">C11/2401.26</f>
        <v>0</v>
      </c>
      <c r="E11" s="7">
        <v>0</v>
      </c>
      <c r="F11" s="7">
        <f t="shared" si="0"/>
        <v>0</v>
      </c>
    </row>
    <row r="12" spans="1:6" ht="15.75" x14ac:dyDescent="0.25">
      <c r="A12" s="17" t="s">
        <v>12</v>
      </c>
      <c r="B12" s="6" t="s">
        <v>13</v>
      </c>
      <c r="C12" s="7">
        <v>104.02500000000001</v>
      </c>
      <c r="D12" s="7">
        <f t="shared" si="1"/>
        <v>4.3321006471602405E-2</v>
      </c>
      <c r="E12" s="7">
        <v>0</v>
      </c>
      <c r="F12" s="7">
        <f t="shared" si="0"/>
        <v>0</v>
      </c>
    </row>
    <row r="13" spans="1:6" ht="33.6" customHeight="1" x14ac:dyDescent="0.25">
      <c r="A13" s="17" t="s">
        <v>14</v>
      </c>
      <c r="B13" s="8" t="s">
        <v>15</v>
      </c>
      <c r="C13" s="7">
        <v>888.41300000000001</v>
      </c>
      <c r="D13" s="7">
        <f t="shared" si="1"/>
        <v>0.3699778449647268</v>
      </c>
      <c r="E13" s="7">
        <v>828.98299999999995</v>
      </c>
      <c r="F13" s="7">
        <f t="shared" si="0"/>
        <v>0.38444162071668064</v>
      </c>
    </row>
    <row r="14" spans="1:6" ht="15.75" x14ac:dyDescent="0.25">
      <c r="A14" s="16" t="s">
        <v>16</v>
      </c>
      <c r="B14" s="4" t="s">
        <v>17</v>
      </c>
      <c r="C14" s="5">
        <v>5901.9690000000001</v>
      </c>
      <c r="D14" s="22">
        <f>C14/2401.26</f>
        <v>2.4578633717298417</v>
      </c>
      <c r="E14" s="5">
        <v>12724.968000000001</v>
      </c>
      <c r="F14" s="22">
        <f t="shared" si="0"/>
        <v>5.9012154911354022</v>
      </c>
    </row>
    <row r="15" spans="1:6" ht="15.6" customHeight="1" x14ac:dyDescent="0.25">
      <c r="A15" s="16" t="s">
        <v>18</v>
      </c>
      <c r="B15" s="4" t="s">
        <v>19</v>
      </c>
      <c r="C15" s="5">
        <f>C16+C18+C17+C19</f>
        <v>2485.6129999999998</v>
      </c>
      <c r="D15" s="22">
        <f>C15/2401.26</f>
        <v>1.0351286407969147</v>
      </c>
      <c r="E15" s="5">
        <f>E16+E18+E17+E19</f>
        <v>4760.558</v>
      </c>
      <c r="F15" s="22">
        <f t="shared" si="0"/>
        <v>2.2077131051369689</v>
      </c>
    </row>
    <row r="16" spans="1:6" ht="15.75" x14ac:dyDescent="0.25">
      <c r="A16" s="17" t="s">
        <v>20</v>
      </c>
      <c r="B16" s="6" t="s">
        <v>21</v>
      </c>
      <c r="C16" s="7">
        <v>1298.433</v>
      </c>
      <c r="D16" s="7">
        <f t="shared" ref="D16:D46" si="2">C16/2401.26</f>
        <v>0.54072986681991952</v>
      </c>
      <c r="E16" s="7">
        <v>2799.4929999999999</v>
      </c>
      <c r="F16" s="7">
        <f t="shared" si="0"/>
        <v>1.2982674265998246</v>
      </c>
    </row>
    <row r="17" spans="1:6" ht="19.899999999999999" customHeight="1" x14ac:dyDescent="0.25">
      <c r="A17" s="17" t="s">
        <v>22</v>
      </c>
      <c r="B17" s="6" t="s">
        <v>23</v>
      </c>
      <c r="C17" s="7">
        <v>976.52300000000002</v>
      </c>
      <c r="D17" s="7">
        <f t="shared" si="2"/>
        <v>0.40667108101580002</v>
      </c>
      <c r="E17" s="7">
        <v>1598.635</v>
      </c>
      <c r="F17" s="7">
        <f t="shared" si="0"/>
        <v>0.74136843618555603</v>
      </c>
    </row>
    <row r="18" spans="1:6" ht="30.6" customHeight="1" x14ac:dyDescent="0.25">
      <c r="A18" s="19" t="s">
        <v>24</v>
      </c>
      <c r="B18" s="9" t="s">
        <v>25</v>
      </c>
      <c r="C18" s="7">
        <v>208.53899999999999</v>
      </c>
      <c r="D18" s="7">
        <f t="shared" si="2"/>
        <v>8.6845656030583931E-2</v>
      </c>
      <c r="E18" s="7">
        <v>0</v>
      </c>
      <c r="F18" s="7">
        <f t="shared" si="0"/>
        <v>0</v>
      </c>
    </row>
    <row r="19" spans="1:6" ht="15.75" x14ac:dyDescent="0.25">
      <c r="A19" s="17" t="s">
        <v>26</v>
      </c>
      <c r="B19" s="10" t="s">
        <v>27</v>
      </c>
      <c r="C19" s="7">
        <v>2.1179999999999999</v>
      </c>
      <c r="D19" s="7">
        <f t="shared" si="2"/>
        <v>8.8203693061142884E-4</v>
      </c>
      <c r="E19" s="7">
        <v>362.43</v>
      </c>
      <c r="F19" s="7">
        <f t="shared" si="0"/>
        <v>0.16807724235158814</v>
      </c>
    </row>
    <row r="20" spans="1:6" ht="22.15" customHeight="1" x14ac:dyDescent="0.25">
      <c r="A20" s="16" t="s">
        <v>28</v>
      </c>
      <c r="B20" s="13" t="s">
        <v>60</v>
      </c>
      <c r="C20" s="5">
        <f>C21+C22+C23+C24+C25</f>
        <v>9978.494999999999</v>
      </c>
      <c r="D20" s="22">
        <f t="shared" si="2"/>
        <v>4.1555245995852168</v>
      </c>
      <c r="E20" s="5">
        <f>E21+E22+E23+E24+E25</f>
        <v>7782.7470000000003</v>
      </c>
      <c r="F20" s="22">
        <f t="shared" si="0"/>
        <v>3.6092560044149091</v>
      </c>
    </row>
    <row r="21" spans="1:6" ht="13.9" customHeight="1" x14ac:dyDescent="0.25">
      <c r="A21" s="17" t="s">
        <v>61</v>
      </c>
      <c r="B21" s="10" t="s">
        <v>62</v>
      </c>
      <c r="C21" s="7">
        <v>5232.4979999999996</v>
      </c>
      <c r="D21" s="7">
        <f t="shared" si="2"/>
        <v>2.1790634916668745</v>
      </c>
      <c r="E21" s="7">
        <v>4053.6610000000001</v>
      </c>
      <c r="F21" s="7">
        <f t="shared" si="0"/>
        <v>1.8798889780321195</v>
      </c>
    </row>
    <row r="22" spans="1:6" ht="15.6" customHeight="1" x14ac:dyDescent="0.25">
      <c r="A22" s="17" t="s">
        <v>63</v>
      </c>
      <c r="B22" s="10" t="s">
        <v>21</v>
      </c>
      <c r="C22" s="7">
        <v>1151.1500000000001</v>
      </c>
      <c r="D22" s="7">
        <f t="shared" si="2"/>
        <v>0.47939415140384634</v>
      </c>
      <c r="E22" s="7">
        <v>891.80499999999995</v>
      </c>
      <c r="F22" s="7">
        <f t="shared" si="0"/>
        <v>0.41357538039168401</v>
      </c>
    </row>
    <row r="23" spans="1:6" ht="15.75" x14ac:dyDescent="0.25">
      <c r="A23" s="17" t="s">
        <v>64</v>
      </c>
      <c r="B23" s="10" t="s">
        <v>23</v>
      </c>
      <c r="C23" s="7">
        <v>351.75900000000001</v>
      </c>
      <c r="D23" s="7">
        <f t="shared" si="2"/>
        <v>0.14648934309487519</v>
      </c>
      <c r="E23" s="7">
        <v>529.01</v>
      </c>
      <c r="F23" s="7">
        <f t="shared" si="0"/>
        <v>0.24532886895790534</v>
      </c>
    </row>
    <row r="24" spans="1:6" ht="63" x14ac:dyDescent="0.25">
      <c r="A24" s="17" t="s">
        <v>65</v>
      </c>
      <c r="B24" s="18" t="s">
        <v>66</v>
      </c>
      <c r="C24" s="7">
        <v>1529.325</v>
      </c>
      <c r="D24" s="7">
        <f t="shared" si="2"/>
        <v>0.63688438569750871</v>
      </c>
      <c r="E24" s="7">
        <v>533.29300000000001</v>
      </c>
      <c r="F24" s="7">
        <f t="shared" si="0"/>
        <v>0.24731511410591145</v>
      </c>
    </row>
    <row r="25" spans="1:6" ht="15.75" x14ac:dyDescent="0.25">
      <c r="A25" s="17" t="s">
        <v>67</v>
      </c>
      <c r="B25" s="10" t="s">
        <v>68</v>
      </c>
      <c r="C25" s="7">
        <v>1713.7629999999999</v>
      </c>
      <c r="D25" s="7">
        <f t="shared" si="2"/>
        <v>0.71369322772211241</v>
      </c>
      <c r="E25" s="7">
        <v>1774.9780000000001</v>
      </c>
      <c r="F25" s="7">
        <f t="shared" si="0"/>
        <v>0.82314766292728858</v>
      </c>
    </row>
    <row r="26" spans="1:6" ht="15.75" x14ac:dyDescent="0.25">
      <c r="A26" s="16" t="s">
        <v>29</v>
      </c>
      <c r="B26" s="12" t="s">
        <v>69</v>
      </c>
      <c r="C26" s="5">
        <f>C27+C28+C29+C30+C31</f>
        <v>2768.674</v>
      </c>
      <c r="D26" s="22">
        <f t="shared" si="2"/>
        <v>1.1530088370272273</v>
      </c>
      <c r="E26" s="5">
        <f>E27+E28+E29+E30+E31</f>
        <v>2782.5540000000001</v>
      </c>
      <c r="F26" s="22">
        <f t="shared" si="0"/>
        <v>1.2904119499334519</v>
      </c>
    </row>
    <row r="27" spans="1:6" ht="15.75" x14ac:dyDescent="0.25">
      <c r="A27" s="17" t="s">
        <v>70</v>
      </c>
      <c r="B27" s="10" t="s">
        <v>62</v>
      </c>
      <c r="C27" s="7">
        <v>1993.7329999999999</v>
      </c>
      <c r="D27" s="7">
        <f t="shared" si="2"/>
        <v>0.83028618308721247</v>
      </c>
      <c r="E27" s="7">
        <v>1993.7329999999999</v>
      </c>
      <c r="F27" s="7">
        <f t="shared" si="0"/>
        <v>0.92459549326865553</v>
      </c>
    </row>
    <row r="28" spans="1:6" ht="15.75" x14ac:dyDescent="0.25">
      <c r="A28" s="17" t="s">
        <v>71</v>
      </c>
      <c r="B28" s="10" t="s">
        <v>21</v>
      </c>
      <c r="C28" s="7">
        <v>428.65199999999999</v>
      </c>
      <c r="D28" s="7">
        <f t="shared" si="2"/>
        <v>0.17851128157717197</v>
      </c>
      <c r="E28" s="7">
        <v>428.65199999999999</v>
      </c>
      <c r="F28" s="7">
        <f t="shared" si="0"/>
        <v>0.19878775512096944</v>
      </c>
    </row>
    <row r="29" spans="1:6" ht="15.75" x14ac:dyDescent="0.25">
      <c r="A29" s="17" t="s">
        <v>72</v>
      </c>
      <c r="B29" s="10" t="s">
        <v>23</v>
      </c>
      <c r="C29" s="7">
        <v>42.631999999999998</v>
      </c>
      <c r="D29" s="7">
        <f t="shared" si="2"/>
        <v>1.7754012476783019E-2</v>
      </c>
      <c r="E29" s="7">
        <v>56.512</v>
      </c>
      <c r="F29" s="7">
        <f t="shared" si="0"/>
        <v>2.6207491432201937E-2</v>
      </c>
    </row>
    <row r="30" spans="1:6" ht="63" x14ac:dyDescent="0.25">
      <c r="A30" s="17" t="s">
        <v>73</v>
      </c>
      <c r="B30" s="18" t="s">
        <v>66</v>
      </c>
      <c r="C30" s="7">
        <v>1.9630000000000001</v>
      </c>
      <c r="D30" s="7">
        <f t="shared" si="2"/>
        <v>8.1748748573665488E-4</v>
      </c>
      <c r="E30" s="7">
        <v>1.9630000000000001</v>
      </c>
      <c r="F30" s="7">
        <f t="shared" si="0"/>
        <v>9.1034303654820932E-4</v>
      </c>
    </row>
    <row r="31" spans="1:6" ht="15.75" x14ac:dyDescent="0.25">
      <c r="A31" s="17" t="s">
        <v>74</v>
      </c>
      <c r="B31" s="10" t="s">
        <v>68</v>
      </c>
      <c r="C31" s="7">
        <v>301.69400000000002</v>
      </c>
      <c r="D31" s="7">
        <f t="shared" si="2"/>
        <v>0.12563987240032315</v>
      </c>
      <c r="E31" s="7">
        <v>301.69400000000002</v>
      </c>
      <c r="F31" s="7">
        <f t="shared" si="0"/>
        <v>0.13991086707507663</v>
      </c>
    </row>
    <row r="32" spans="1:6" ht="15.75" x14ac:dyDescent="0.25">
      <c r="A32" s="16" t="s">
        <v>30</v>
      </c>
      <c r="B32" s="12" t="s">
        <v>75</v>
      </c>
      <c r="C32" s="5">
        <f>C33+C34+C35+C36</f>
        <v>1787.356</v>
      </c>
      <c r="D32" s="22">
        <f t="shared" si="2"/>
        <v>0.74434088770062379</v>
      </c>
      <c r="E32" s="5">
        <f>E33+E34+E35+E36</f>
        <v>1790.077</v>
      </c>
      <c r="F32" s="22">
        <f t="shared" si="0"/>
        <v>0.83014983791905694</v>
      </c>
    </row>
    <row r="33" spans="1:6" ht="15.75" x14ac:dyDescent="0.25">
      <c r="A33" s="17" t="s">
        <v>76</v>
      </c>
      <c r="B33" s="10" t="s">
        <v>62</v>
      </c>
      <c r="C33" s="7">
        <v>1280.319</v>
      </c>
      <c r="D33" s="7">
        <f t="shared" si="2"/>
        <v>0.53318632717823133</v>
      </c>
      <c r="E33" s="7">
        <v>1280.319</v>
      </c>
      <c r="F33" s="7">
        <f t="shared" si="0"/>
        <v>0.59374910148261162</v>
      </c>
    </row>
    <row r="34" spans="1:6" ht="15.75" x14ac:dyDescent="0.25">
      <c r="A34" s="17" t="s">
        <v>77</v>
      </c>
      <c r="B34" s="10" t="s">
        <v>21</v>
      </c>
      <c r="C34" s="7">
        <v>281.67</v>
      </c>
      <c r="D34" s="7">
        <f t="shared" si="2"/>
        <v>0.11730091701856525</v>
      </c>
      <c r="E34" s="7">
        <v>281.67</v>
      </c>
      <c r="F34" s="7">
        <f t="shared" si="0"/>
        <v>0.13062471885101076</v>
      </c>
    </row>
    <row r="35" spans="1:6" ht="15.75" x14ac:dyDescent="0.25">
      <c r="A35" s="17" t="s">
        <v>78</v>
      </c>
      <c r="B35" s="10" t="s">
        <v>23</v>
      </c>
      <c r="C35" s="7">
        <v>15.645</v>
      </c>
      <c r="D35" s="7">
        <f t="shared" si="2"/>
        <v>6.5153294520376792E-3</v>
      </c>
      <c r="E35" s="7">
        <v>18.366</v>
      </c>
      <c r="F35" s="7">
        <f t="shared" si="0"/>
        <v>8.5172492151015852E-3</v>
      </c>
    </row>
    <row r="36" spans="1:6" ht="15.6" customHeight="1" x14ac:dyDescent="0.25">
      <c r="A36" s="17" t="s">
        <v>79</v>
      </c>
      <c r="B36" s="10" t="s">
        <v>68</v>
      </c>
      <c r="C36" s="7">
        <v>209.72200000000001</v>
      </c>
      <c r="D36" s="7">
        <f t="shared" si="2"/>
        <v>8.7338314051789476E-2</v>
      </c>
      <c r="E36" s="7">
        <v>209.72200000000001</v>
      </c>
      <c r="F36" s="7">
        <f t="shared" si="0"/>
        <v>9.725876837033294E-2</v>
      </c>
    </row>
    <row r="37" spans="1:6" ht="15.75" x14ac:dyDescent="0.25">
      <c r="A37" s="16" t="s">
        <v>31</v>
      </c>
      <c r="B37" s="12" t="s">
        <v>32</v>
      </c>
      <c r="C37" s="7">
        <v>0</v>
      </c>
      <c r="D37" s="7">
        <f t="shared" si="2"/>
        <v>0</v>
      </c>
      <c r="E37" s="7">
        <v>0</v>
      </c>
      <c r="F37" s="7">
        <f t="shared" si="0"/>
        <v>0</v>
      </c>
    </row>
    <row r="38" spans="1:6" ht="13.15" customHeight="1" x14ac:dyDescent="0.25">
      <c r="A38" s="16" t="s">
        <v>33</v>
      </c>
      <c r="B38" s="12" t="s">
        <v>34</v>
      </c>
      <c r="C38" s="7">
        <v>0</v>
      </c>
      <c r="D38" s="7">
        <f t="shared" si="2"/>
        <v>0</v>
      </c>
      <c r="E38" s="7">
        <v>0</v>
      </c>
      <c r="F38" s="7">
        <f t="shared" si="0"/>
        <v>0</v>
      </c>
    </row>
    <row r="39" spans="1:6" ht="15.75" x14ac:dyDescent="0.25">
      <c r="A39" s="16" t="s">
        <v>35</v>
      </c>
      <c r="B39" s="12" t="s">
        <v>36</v>
      </c>
      <c r="C39" s="5">
        <f>C8+C26+C32</f>
        <v>29642.556999999993</v>
      </c>
      <c r="D39" s="22">
        <f t="shared" si="2"/>
        <v>12.344584509799018</v>
      </c>
      <c r="E39" s="5">
        <f>E8+E26+E32</f>
        <v>39315.050999999999</v>
      </c>
      <c r="F39" s="22">
        <f t="shared" si="0"/>
        <v>18.232390682316716</v>
      </c>
    </row>
    <row r="40" spans="1:6" ht="15.75" x14ac:dyDescent="0.25">
      <c r="A40" s="16" t="s">
        <v>37</v>
      </c>
      <c r="B40" s="12" t="s">
        <v>38</v>
      </c>
      <c r="C40" s="22">
        <f>C41+C45</f>
        <v>1185.702</v>
      </c>
      <c r="D40" s="22">
        <f t="shared" si="2"/>
        <v>0.49378326378651205</v>
      </c>
      <c r="E40" s="22">
        <v>1572.6020000000001</v>
      </c>
      <c r="F40" s="22">
        <f t="shared" si="0"/>
        <v>0.72929560874263222</v>
      </c>
    </row>
    <row r="41" spans="1:6" ht="15.75" x14ac:dyDescent="0.25">
      <c r="A41" s="17" t="s">
        <v>39</v>
      </c>
      <c r="B41" s="10" t="s">
        <v>40</v>
      </c>
      <c r="C41" s="7">
        <v>213.42599999999999</v>
      </c>
      <c r="D41" s="7">
        <f t="shared" si="2"/>
        <v>8.888083756028084E-2</v>
      </c>
      <c r="E41" s="7">
        <v>283.06799999999998</v>
      </c>
      <c r="F41" s="7">
        <f t="shared" si="0"/>
        <v>0.13127304262334616</v>
      </c>
    </row>
    <row r="42" spans="1:6" ht="15.75" x14ac:dyDescent="0.25">
      <c r="A42" s="17" t="s">
        <v>41</v>
      </c>
      <c r="B42" s="10" t="s">
        <v>42</v>
      </c>
      <c r="C42" s="7">
        <v>0</v>
      </c>
      <c r="D42" s="7">
        <f t="shared" si="2"/>
        <v>0</v>
      </c>
      <c r="E42" s="7">
        <v>0</v>
      </c>
      <c r="F42" s="7">
        <f t="shared" si="0"/>
        <v>0</v>
      </c>
    </row>
    <row r="43" spans="1:6" ht="15.6" customHeight="1" x14ac:dyDescent="0.25">
      <c r="A43" s="17" t="s">
        <v>43</v>
      </c>
      <c r="B43" s="10" t="s">
        <v>44</v>
      </c>
      <c r="C43" s="7">
        <v>0</v>
      </c>
      <c r="D43" s="7">
        <f t="shared" si="2"/>
        <v>0</v>
      </c>
      <c r="E43" s="7">
        <v>0</v>
      </c>
      <c r="F43" s="7">
        <f t="shared" si="0"/>
        <v>0</v>
      </c>
    </row>
    <row r="44" spans="1:6" ht="31.5" x14ac:dyDescent="0.25">
      <c r="A44" s="17" t="s">
        <v>45</v>
      </c>
      <c r="B44" s="8" t="s">
        <v>46</v>
      </c>
      <c r="C44" s="7">
        <v>0</v>
      </c>
      <c r="D44" s="7">
        <f t="shared" si="2"/>
        <v>0</v>
      </c>
      <c r="E44" s="7">
        <v>0</v>
      </c>
      <c r="F44" s="7">
        <f t="shared" si="0"/>
        <v>0</v>
      </c>
    </row>
    <row r="45" spans="1:6" ht="15.75" x14ac:dyDescent="0.25">
      <c r="A45" s="17" t="s">
        <v>47</v>
      </c>
      <c r="B45" s="10" t="s">
        <v>48</v>
      </c>
      <c r="C45" s="7">
        <v>972.27599999999995</v>
      </c>
      <c r="D45" s="7">
        <f t="shared" si="2"/>
        <v>0.40490242622623118</v>
      </c>
      <c r="E45" s="7">
        <v>1289.5340000000001</v>
      </c>
      <c r="F45" s="7">
        <f t="shared" si="0"/>
        <v>0.59802256611928606</v>
      </c>
    </row>
    <row r="46" spans="1:6" ht="63" x14ac:dyDescent="0.25">
      <c r="A46" s="16" t="s">
        <v>49</v>
      </c>
      <c r="B46" s="13" t="s">
        <v>50</v>
      </c>
      <c r="C46" s="7">
        <v>0</v>
      </c>
      <c r="D46" s="7">
        <f t="shared" si="2"/>
        <v>0</v>
      </c>
      <c r="E46" s="7">
        <v>0</v>
      </c>
      <c r="F46" s="7">
        <f t="shared" si="0"/>
        <v>0</v>
      </c>
    </row>
    <row r="47" spans="1:6" ht="47.25" x14ac:dyDescent="0.25">
      <c r="A47" s="16" t="s">
        <v>51</v>
      </c>
      <c r="B47" s="11" t="s">
        <v>52</v>
      </c>
      <c r="C47" s="30">
        <f>C39+C46+C40</f>
        <v>30828.258999999995</v>
      </c>
      <c r="D47" s="30"/>
      <c r="E47" s="30">
        <f>E39+E46+E40</f>
        <v>40887.652999999998</v>
      </c>
      <c r="F47" s="30"/>
    </row>
    <row r="48" spans="1:6" ht="50.25" x14ac:dyDescent="0.25">
      <c r="A48" s="16" t="s">
        <v>53</v>
      </c>
      <c r="B48" s="13" t="s">
        <v>80</v>
      </c>
      <c r="C48" s="31">
        <f>C47/C49</f>
        <v>12.838367773585531</v>
      </c>
      <c r="D48" s="31"/>
      <c r="E48" s="31">
        <f>E47/E49</f>
        <v>18.961686291059348</v>
      </c>
      <c r="F48" s="31"/>
    </row>
    <row r="49" spans="1:6" ht="18.75" x14ac:dyDescent="0.25">
      <c r="A49" s="16" t="s">
        <v>55</v>
      </c>
      <c r="B49" s="11" t="s">
        <v>54</v>
      </c>
      <c r="C49" s="31">
        <v>2401.2600000000002</v>
      </c>
      <c r="D49" s="31"/>
      <c r="E49" s="31">
        <v>2156.33</v>
      </c>
      <c r="F49" s="31"/>
    </row>
    <row r="53" spans="1:6" ht="18.75" x14ac:dyDescent="0.3">
      <c r="A53" s="20" t="s">
        <v>81</v>
      </c>
      <c r="E53" s="23" t="s">
        <v>82</v>
      </c>
    </row>
  </sheetData>
  <mergeCells count="14">
    <mergeCell ref="C47:D47"/>
    <mergeCell ref="E47:F47"/>
    <mergeCell ref="C48:D48"/>
    <mergeCell ref="E48:F48"/>
    <mergeCell ref="C49:D49"/>
    <mergeCell ref="E49:F49"/>
    <mergeCell ref="D1:F1"/>
    <mergeCell ref="A2:F2"/>
    <mergeCell ref="A3:F3"/>
    <mergeCell ref="E4:F4"/>
    <mergeCell ref="A5:A6"/>
    <mergeCell ref="B5:B6"/>
    <mergeCell ref="C5:D5"/>
    <mergeCell ref="E5:F5"/>
  </mergeCells>
  <conditionalFormatting sqref="C18">
    <cfRule type="containsText" dxfId="1" priority="2" operator="containsText" text="Додаток2"/>
    <cfRule type="containsText" dxfId="0" priority="3" operator="containsText" text="Додаток2"/>
  </conditionalFormatting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91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Структура тарифу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eco1</dc:creator>
  <cp:lastModifiedBy>Кончаківська</cp:lastModifiedBy>
  <cp:revision>4</cp:revision>
  <cp:lastPrinted>2021-09-17T05:40:11Z</cp:lastPrinted>
  <dcterms:created xsi:type="dcterms:W3CDTF">2006-09-16T00:00:00Z</dcterms:created>
  <dcterms:modified xsi:type="dcterms:W3CDTF">2021-11-15T09:26:47Z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