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78286137-D6BC-4594-A53A-F3B65657639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РАЗОМ (3)" sheetId="8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8" l="1"/>
  <c r="D27" i="8"/>
  <c r="D33" i="8"/>
  <c r="C31" i="8"/>
  <c r="C28" i="8"/>
  <c r="D32" i="8" l="1"/>
  <c r="E27" i="8" l="1"/>
  <c r="F27" i="8"/>
  <c r="G27" i="8"/>
  <c r="D44" i="8"/>
  <c r="G86" i="8" l="1"/>
  <c r="F86" i="8"/>
  <c r="E86" i="8"/>
  <c r="D86" i="8"/>
  <c r="C85" i="8"/>
  <c r="C84" i="8"/>
  <c r="C83" i="8"/>
  <c r="H83" i="8" s="1"/>
  <c r="H82" i="8"/>
  <c r="H81" i="8"/>
  <c r="C78" i="8"/>
  <c r="C77" i="8"/>
  <c r="C76" i="8"/>
  <c r="C75" i="8"/>
  <c r="G73" i="8"/>
  <c r="F73" i="8"/>
  <c r="E73" i="8"/>
  <c r="D73" i="8"/>
  <c r="G72" i="8"/>
  <c r="F72" i="8"/>
  <c r="E72" i="8"/>
  <c r="D72" i="8"/>
  <c r="G71" i="8"/>
  <c r="F71" i="8"/>
  <c r="E71" i="8"/>
  <c r="D71" i="8"/>
  <c r="G70" i="8"/>
  <c r="F70" i="8"/>
  <c r="F74" i="8" s="1"/>
  <c r="E70" i="8"/>
  <c r="H68" i="8"/>
  <c r="H67" i="8"/>
  <c r="H66" i="8"/>
  <c r="H65" i="8"/>
  <c r="H64" i="8"/>
  <c r="H63" i="8"/>
  <c r="H62" i="8"/>
  <c r="C61" i="8"/>
  <c r="H61" i="8" s="1"/>
  <c r="C60" i="8"/>
  <c r="H60" i="8" s="1"/>
  <c r="C59" i="8"/>
  <c r="H59" i="8" s="1"/>
  <c r="C58" i="8"/>
  <c r="H58" i="8" s="1"/>
  <c r="C57" i="8"/>
  <c r="H57" i="8" s="1"/>
  <c r="C56" i="8"/>
  <c r="H56" i="8" s="1"/>
  <c r="C55" i="8"/>
  <c r="H55" i="8" s="1"/>
  <c r="C54" i="8"/>
  <c r="H54" i="8" s="1"/>
  <c r="C53" i="8"/>
  <c r="H53" i="8" s="1"/>
  <c r="C52" i="8"/>
  <c r="C51" i="8"/>
  <c r="C50" i="8"/>
  <c r="C49" i="8"/>
  <c r="C48" i="8"/>
  <c r="G44" i="8"/>
  <c r="F44" i="8"/>
  <c r="E44" i="8"/>
  <c r="C43" i="8"/>
  <c r="C42" i="8"/>
  <c r="C41" i="8"/>
  <c r="C40" i="8"/>
  <c r="H40" i="8" s="1"/>
  <c r="C38" i="8"/>
  <c r="C37" i="8"/>
  <c r="C36" i="8"/>
  <c r="C35" i="8"/>
  <c r="G33" i="8"/>
  <c r="F33" i="8"/>
  <c r="E33" i="8"/>
  <c r="C30" i="8"/>
  <c r="C29" i="8"/>
  <c r="G32" i="8"/>
  <c r="F32" i="8"/>
  <c r="E32" i="8"/>
  <c r="C27" i="8" l="1"/>
  <c r="C32" i="8" s="1"/>
  <c r="C71" i="8"/>
  <c r="C72" i="8"/>
  <c r="C73" i="8"/>
  <c r="C86" i="8"/>
  <c r="C33" i="8"/>
  <c r="G74" i="8"/>
  <c r="E74" i="8"/>
  <c r="C47" i="8" l="1"/>
  <c r="D70" i="8"/>
  <c r="D74" i="8" l="1"/>
  <c r="C70" i="8"/>
  <c r="C44" i="8"/>
  <c r="C74" i="8" l="1"/>
</calcChain>
</file>

<file path=xl/sharedStrings.xml><?xml version="1.0" encoding="utf-8"?>
<sst xmlns="http://schemas.openxmlformats.org/spreadsheetml/2006/main" count="165" uniqueCount="153">
  <si>
    <t>«ЗАТВЕРДЖЕНО»</t>
  </si>
  <si>
    <t>Проект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</si>
  <si>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</si>
  <si>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</si>
  <si>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</si>
  <si>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</si>
  <si>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</si>
  <si>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</si>
  <si>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</si>
  <si>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</si>
  <si>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</si>
  <si>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</si>
  <si>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</si>
  <si>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</si>
  <si>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</si>
  <si>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</si>
  <si>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</si>
  <si>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</si>
  <si>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</si>
  <si>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</si>
  <si>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</si>
  <si>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</si>
  <si>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</si>
  <si>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</si>
  <si>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</si>
  <si>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</si>
  <si>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</si>
  <si>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</si>
  <si>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9"/>
        <color rgb="FF000000"/>
        <rFont val="Times New Roman"/>
        <family val="1"/>
        <charset val="204"/>
      </rPr>
      <t>010</t>
    </r>
    <r>
      <rPr>
        <sz val="9"/>
        <color rgb="FFFFFFFF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</si>
  <si>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</si>
  <si>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r>
      <t>@</t>
    </r>
    <r>
      <rPr>
        <sz val="9"/>
        <color theme="1"/>
        <rFont val="Times New Roman"/>
        <family val="1"/>
        <charset val="204"/>
      </rPr>
      <t>050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</si>
  <si>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060</t>
    </r>
    <r>
      <rPr>
        <sz val="9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</si>
  <si>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</si>
  <si>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</si>
  <si>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9"/>
        <color theme="1"/>
        <rFont val="Times New Roman"/>
        <family val="1"/>
        <charset val="204"/>
      </rPr>
      <t>061</t>
    </r>
    <r>
      <rPr>
        <sz val="9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</si>
  <si>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</si>
  <si>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062</t>
    </r>
    <r>
      <rPr>
        <sz val="9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</si>
  <si>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</si>
  <si>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063</t>
    </r>
    <r>
      <rPr>
        <sz val="9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</si>
  <si>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</si>
  <si>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t xml:space="preserve">    прибуток</t>
  </si>
  <si>
    <t xml:space="preserve">    збиток</t>
  </si>
  <si>
    <r>
      <t>@</t>
    </r>
    <r>
      <rPr>
        <sz val="9"/>
        <color theme="1"/>
        <rFont val="Times New Roman"/>
        <family val="1"/>
        <charset val="204"/>
      </rPr>
      <t>080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</si>
  <si>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операційної оренди активів</t>
  </si>
  <si>
    <r>
      <t>@</t>
    </r>
    <r>
      <rPr>
        <sz val="9"/>
        <color theme="1"/>
        <rFont val="Times New Roman"/>
        <family val="1"/>
        <charset val="204"/>
      </rPr>
      <t>081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</si>
  <si>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082</t>
    </r>
    <r>
      <rPr>
        <sz val="9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</si>
  <si>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</si>
  <si>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9"/>
        <color theme="1"/>
        <rFont val="Times New Roman"/>
        <family val="1"/>
        <charset val="204"/>
      </rPr>
      <t>083</t>
    </r>
    <r>
      <rPr>
        <sz val="9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</si>
  <si>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</si>
  <si>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9"/>
        <color theme="1"/>
        <rFont val="Times New Roman"/>
        <family val="1"/>
        <charset val="204"/>
      </rPr>
      <t>110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</si>
  <si>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</si>
  <si>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</si>
  <si>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113</t>
    </r>
    <r>
      <rPr>
        <sz val="9"/>
        <color rgb="FFFFFFFF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</si>
  <si>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</si>
  <si>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t>@</t>
    </r>
    <r>
      <rPr>
        <sz val="9"/>
        <color theme="1"/>
        <rFont val="Times New Roman"/>
        <family val="1"/>
        <charset val="204"/>
      </rPr>
      <t>121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</si>
  <si>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122</t>
    </r>
    <r>
      <rPr>
        <sz val="9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</si>
  <si>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</si>
  <si>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9"/>
        <color theme="1"/>
        <rFont val="Times New Roman"/>
        <family val="1"/>
        <charset val="204"/>
      </rPr>
      <t>140</t>
    </r>
    <r>
      <rPr>
        <sz val="9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</si>
  <si>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</si>
  <si>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9"/>
        <color theme="1"/>
        <rFont val="Times New Roman"/>
        <family val="1"/>
        <charset val="204"/>
      </rPr>
      <t>150</t>
    </r>
    <r>
      <rPr>
        <sz val="9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</si>
  <si>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</si>
  <si>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</si>
  <si>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9"/>
        <color theme="1"/>
        <rFont val="Times New Roman"/>
        <family val="1"/>
        <charset val="204"/>
      </rPr>
      <t>152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</si>
  <si>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</si>
  <si>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9"/>
        <color theme="1"/>
        <rFont val="Times New Roman"/>
        <family val="1"/>
        <charset val="204"/>
      </rPr>
      <t>154</t>
    </r>
    <r>
      <rPr>
        <sz val="9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</si>
  <si>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</si>
  <si>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9"/>
        <color theme="1"/>
        <rFont val="Times New Roman"/>
        <family val="1"/>
        <charset val="204"/>
      </rPr>
      <t>160</t>
    </r>
    <r>
      <rPr>
        <sz val="9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</si>
  <si>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</si>
  <si>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9"/>
        <color theme="1"/>
        <rFont val="Times New Roman"/>
        <family val="1"/>
        <charset val="204"/>
      </rPr>
      <t>180</t>
    </r>
    <r>
      <rPr>
        <sz val="9"/>
        <color rgb="FFFFFFFF"/>
        <rFont val="Times New Roman"/>
        <family val="1"/>
        <charset val="204"/>
      </rPr>
      <t>@</t>
    </r>
  </si>
  <si>
    <t>ІІІ. Капітальні інвестиції протягом року</t>
  </si>
  <si>
    <t>Капітальне будівництво</t>
  </si>
  <si>
    <r>
      <t>@</t>
    </r>
    <r>
      <rPr>
        <sz val="9"/>
        <color theme="1"/>
        <rFont val="Times New Roman"/>
        <family val="1"/>
        <charset val="204"/>
      </rPr>
      <t>410</t>
    </r>
    <r>
      <rPr>
        <sz val="9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</si>
  <si>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</si>
  <si>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9"/>
        <color theme="1"/>
        <rFont val="Times New Roman"/>
        <family val="1"/>
        <charset val="204"/>
      </rPr>
      <t>411</t>
    </r>
    <r>
      <rPr>
        <sz val="9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</si>
  <si>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</si>
  <si>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9"/>
        <color theme="1"/>
        <rFont val="Times New Roman"/>
        <family val="1"/>
        <charset val="204"/>
      </rPr>
      <t>420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</si>
  <si>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421</t>
    </r>
    <r>
      <rPr>
        <sz val="9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</si>
  <si>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</si>
  <si>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9"/>
        <color theme="1"/>
        <rFont val="Times New Roman"/>
        <family val="1"/>
        <charset val="204"/>
      </rPr>
      <t>430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</si>
  <si>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431</t>
    </r>
    <r>
      <rPr>
        <sz val="9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</si>
  <si>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</si>
  <si>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9"/>
        <color theme="1"/>
        <rFont val="Times New Roman"/>
        <family val="1"/>
        <charset val="204"/>
      </rPr>
      <t>440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</si>
  <si>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441</t>
    </r>
    <r>
      <rPr>
        <sz val="9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</si>
  <si>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</si>
  <si>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9"/>
        <color theme="1"/>
        <rFont val="Times New Roman"/>
        <family val="1"/>
        <charset val="204"/>
      </rPr>
      <t>450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</si>
  <si>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451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</si>
  <si>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490</t>
    </r>
    <r>
      <rPr>
        <sz val="9"/>
        <color rgb="FFFFFFFF"/>
        <rFont val="Times New Roman"/>
        <family val="1"/>
        <charset val="204"/>
      </rPr>
      <t>@</t>
    </r>
  </si>
  <si>
    <t>в т.ч за рахунок бюджетних коштів</t>
  </si>
  <si>
    <r>
      <t xml:space="preserve"> </t>
    </r>
    <r>
      <rPr>
        <sz val="9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</si>
  <si>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9"/>
        <color theme="1"/>
        <rFont val="Times New Roman"/>
        <family val="1"/>
        <charset val="204"/>
      </rPr>
      <t>491</t>
    </r>
    <r>
      <rPr>
        <sz val="9"/>
        <color rgb="FFFFFFFF"/>
        <rFont val="Times New Roman"/>
        <family val="1"/>
        <charset val="204"/>
      </rPr>
      <t>@</t>
    </r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</si>
  <si>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</si>
  <si>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</si>
  <si>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</si>
  <si>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</si>
  <si>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</si>
  <si>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</si>
  <si>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</si>
  <si>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9"/>
        <color theme="1"/>
        <rFont val="Times New Roman"/>
        <family val="1"/>
        <charset val="204"/>
      </rPr>
      <t>510</t>
    </r>
    <r>
      <rPr>
        <sz val="9"/>
        <color rgb="FFFFFFFF"/>
        <rFont val="Times New Roman"/>
        <family val="1"/>
        <charset val="204"/>
      </rPr>
      <t>@</t>
    </r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</si>
  <si>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</si>
  <si>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</si>
  <si>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</si>
  <si>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</si>
  <si>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</si>
  <si>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</si>
  <si>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</si>
  <si>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Інші операційні доходи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</si>
  <si>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</si>
  <si>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</si>
  <si>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</si>
  <si>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</si>
  <si>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</si>
  <si>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</si>
  <si>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</si>
  <si>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9"/>
        <color theme="1"/>
        <rFont val="Times New Roman"/>
        <family val="1"/>
        <charset val="204"/>
      </rPr>
      <t>191</t>
    </r>
    <r>
      <rPr>
        <sz val="9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</si>
  <si>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</si>
  <si>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9"/>
        <color theme="1"/>
        <rFont val="Times New Roman"/>
        <family val="1"/>
        <charset val="204"/>
      </rPr>
      <t>192</t>
    </r>
    <r>
      <rPr>
        <sz val="9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</si>
  <si>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</si>
  <si>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9"/>
        <color theme="1"/>
        <rFont val="Times New Roman"/>
        <family val="1"/>
        <charset val="204"/>
      </rPr>
      <t>200</t>
    </r>
    <r>
      <rPr>
        <sz val="9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</si>
  <si>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</si>
  <si>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9"/>
        <color theme="1"/>
        <rFont val="Times New Roman"/>
        <family val="1"/>
        <charset val="204"/>
      </rPr>
      <t>211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</si>
  <si>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212</t>
    </r>
    <r>
      <rPr>
        <sz val="9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</si>
  <si>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</si>
  <si>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</si>
  <si>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9"/>
        <color theme="1"/>
        <rFont val="Times New Roman"/>
        <family val="1"/>
        <charset val="204"/>
      </rPr>
      <t>310</t>
    </r>
    <r>
      <rPr>
        <sz val="9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</si>
  <si>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</si>
  <si>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320</t>
    </r>
    <r>
      <rPr>
        <sz val="9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</si>
  <si>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</si>
  <si>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330</t>
    </r>
    <r>
      <rPr>
        <sz val="9"/>
        <color rgb="FFFFFFFF"/>
        <rFont val="Times New Roman"/>
        <family val="1"/>
        <charset val="204"/>
      </rPr>
      <t>@</t>
    </r>
  </si>
  <si>
    <t>Разом (сума рядків з 310 по 340)</t>
  </si>
  <si>
    <t>Первісна вартість основних засобів</t>
  </si>
  <si>
    <r>
      <t>@</t>
    </r>
    <r>
      <rPr>
        <sz val="9"/>
        <color theme="1"/>
        <rFont val="Times New Roman"/>
        <family val="1"/>
        <charset val="204"/>
      </rPr>
      <t>520</t>
    </r>
    <r>
      <rPr>
        <sz val="9"/>
        <color rgb="FFFFFFFF"/>
        <rFont val="Times New Roman"/>
        <family val="1"/>
        <charset val="204"/>
      </rPr>
      <t>@</t>
    </r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</si>
  <si>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</si>
  <si>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</si>
  <si>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</si>
  <si>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(03352) 5-09-10</t>
  </si>
  <si>
    <t>Ковельська міська рада</t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</si>
  <si>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</si>
  <si>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</si>
  <si>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>х</t>
  </si>
  <si>
    <t>Генеральний директор Ковельського МТМО</t>
  </si>
  <si>
    <t>з економічних питань</t>
  </si>
  <si>
    <t>В.І.Корецька</t>
  </si>
  <si>
    <t>Вітер Валентин Степанович</t>
  </si>
  <si>
    <t>В.С. Вітер</t>
  </si>
  <si>
    <t>Заступник генерального директора Ковельського МТМО</t>
  </si>
  <si>
    <t>на 2022 рік</t>
  </si>
  <si>
    <t xml:space="preserve">        в т.ч.  кошти НСЗУ</t>
  </si>
  <si>
    <t xml:space="preserve">         кошти від надання платних послуг</t>
  </si>
  <si>
    <t xml:space="preserve">         кошти бюджету розвитку</t>
  </si>
  <si>
    <t xml:space="preserve">         кошти місцевих бюджетів</t>
  </si>
  <si>
    <t>рішення виконавчого комітету</t>
  </si>
  <si>
    <t xml:space="preserve">    одержані гранти та дарунки</t>
  </si>
  <si>
    <t xml:space="preserve"> 11.11.2021№407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</si>
</sst>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6" fillId="0" borderId="0" xfId="0" applyFont="1" applyAlignment="1">
      <alignment vertical="top" wrapText="1"/>
    </xf>
    <xf numFmtId="0" fontId="9" fillId="0" borderId="0" xfId="0" applyFo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Border="1"/>
    <xf numFmtId="0" fontId="8" fillId="0" borderId="0" xfId="0" applyFont="1" applyBorder="1" applyAlignment="1">
      <alignment horizontal="justify"/>
    </xf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2" borderId="0" xfId="0" applyFill="1"/>
    <xf numFmtId="0" fontId="6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49" fontId="1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 indent="1"/>
    </xf>
    <xf numFmtId="0" fontId="9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1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1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64" fontId="1" fillId="2" borderId="0" xfId="0" applyNumberFormat="1" applyFont="1" applyFill="1" applyBorder="1"/>
    <xf numFmtId="164" fontId="0" fillId="2" borderId="0" xfId="0" applyNumberFormat="1" applyFill="1" applyBorder="1"/>
    <xf numFmtId="0" fontId="17" fillId="2" borderId="0" xfId="0" applyFont="1" applyFill="1" applyBorder="1"/>
    <xf numFmtId="0" fontId="1" fillId="0" borderId="0" xfId="0" applyFont="1" applyAlignment="1">
      <alignment horizontal="center"/>
    </xf>
    <xf numFmtId="0" fontId="17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164" fontId="0" fillId="0" borderId="0" xfId="0" applyNumberFormat="1" applyAlignment="1">
      <alignment horizontal="center"/>
    </xf>
    <xf numFmtId="0" fontId="9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165" fontId="5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14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3" borderId="0" xfId="0" applyFill="1" applyBorder="1"/>
    <xf numFmtId="164" fontId="15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82">
          <cell r="C8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showZeros="0" tabSelected="1" workbookViewId="0">
      <selection activeCell="E3" sqref="E3:G3"/>
    </sheetView>
  </sheetViews>
  <sheetFormatPr defaultRowHeight="15" x14ac:dyDescent="0.25"/>
  <cols>
    <col min="1" max="1" width="33.28515625" customWidth="1"/>
    <col min="2" max="2" width="13.42578125" style="13" customWidth="1"/>
    <col min="3" max="3" width="10.7109375" style="13" customWidth="1"/>
    <col min="4" max="4" width="8.85546875" style="13" customWidth="1"/>
    <col min="5" max="5" width="8.28515625" style="13" customWidth="1"/>
    <col min="6" max="6" width="10.140625" style="13" customWidth="1"/>
    <col min="7" max="7" width="9.28515625" style="13" customWidth="1"/>
    <col min="8" max="8" width="9.5703125" customWidth="1"/>
    <col min="9" max="11" width="9" bestFit="1" customWidth="1"/>
    <col min="14" max="14" width="10" bestFit="1" customWidth="1"/>
  </cols>
  <sheetData>
    <row r="1" spans="1:9" ht="14.45" customHeight="1" x14ac:dyDescent="0.25">
      <c r="A1" s="52"/>
      <c r="B1" s="53"/>
      <c r="C1" s="53"/>
      <c r="D1" s="62"/>
      <c r="E1" s="68" t="s">
        <v>0</v>
      </c>
      <c r="F1" s="68"/>
      <c r="G1" s="68"/>
    </row>
    <row r="2" spans="1:9" ht="20.45" customHeight="1" x14ac:dyDescent="0.25">
      <c r="A2" s="52"/>
      <c r="B2" s="53"/>
      <c r="C2" s="53"/>
      <c r="D2" s="63"/>
      <c r="E2" s="69" t="s">
        <v>150</v>
      </c>
      <c r="F2" s="69"/>
      <c r="G2" s="69"/>
    </row>
    <row r="3" spans="1:9" ht="14.45" customHeight="1" x14ac:dyDescent="0.25">
      <c r="A3" s="52"/>
      <c r="B3" s="53"/>
      <c r="C3" s="53"/>
      <c r="D3" s="63"/>
      <c r="E3" s="69" t="s">
        <v>152</v>
      </c>
      <c r="F3" s="69"/>
      <c r="G3" s="69"/>
    </row>
    <row r="4" spans="1:9" ht="6.6" customHeight="1" x14ac:dyDescent="0.25">
      <c r="A4" s="52"/>
      <c r="B4" s="53"/>
      <c r="C4" s="53"/>
      <c r="E4" s="64"/>
      <c r="F4" s="64"/>
      <c r="G4" s="64"/>
    </row>
    <row r="5" spans="1:9" ht="14.45" customHeight="1" x14ac:dyDescent="0.25">
      <c r="A5" s="52"/>
      <c r="B5" s="53"/>
      <c r="C5" s="53"/>
      <c r="D5" s="50"/>
      <c r="E5" s="50"/>
      <c r="F5" s="50"/>
      <c r="G5" s="50"/>
    </row>
    <row r="6" spans="1:9" ht="12" customHeight="1" x14ac:dyDescent="0.25">
      <c r="E6" s="82" t="s">
        <v>1</v>
      </c>
      <c r="F6" s="82"/>
      <c r="G6" s="36" t="s">
        <v>138</v>
      </c>
      <c r="H6" s="8"/>
      <c r="I6" s="6"/>
    </row>
    <row r="7" spans="1:9" ht="12" customHeight="1" x14ac:dyDescent="0.25">
      <c r="A7" s="1"/>
      <c r="B7" s="14"/>
      <c r="C7" s="14"/>
      <c r="D7" s="14"/>
      <c r="E7" s="82" t="s">
        <v>2</v>
      </c>
      <c r="F7" s="82"/>
      <c r="G7" s="15"/>
      <c r="H7" s="8"/>
      <c r="I7" s="6"/>
    </row>
    <row r="8" spans="1:9" ht="12" customHeight="1" x14ac:dyDescent="0.25">
      <c r="A8" s="1"/>
      <c r="B8" s="14"/>
      <c r="C8" s="14"/>
      <c r="D8" s="14"/>
      <c r="E8" s="82" t="s">
        <v>3</v>
      </c>
      <c r="F8" s="82"/>
      <c r="G8" s="16"/>
      <c r="H8" s="8"/>
      <c r="I8" s="6"/>
    </row>
    <row r="9" spans="1:9" ht="12" customHeight="1" x14ac:dyDescent="0.25">
      <c r="A9" s="1"/>
      <c r="B9" s="14"/>
      <c r="C9" s="14"/>
      <c r="D9" s="14"/>
      <c r="E9" s="82" t="s">
        <v>4</v>
      </c>
      <c r="F9" s="82"/>
      <c r="G9" s="16"/>
      <c r="H9" s="8"/>
      <c r="I9" s="6"/>
    </row>
    <row r="10" spans="1:9" ht="12" customHeight="1" x14ac:dyDescent="0.25">
      <c r="A10" s="1"/>
      <c r="B10" s="14"/>
      <c r="C10" s="14"/>
      <c r="D10" s="14"/>
      <c r="E10" s="82" t="s">
        <v>5</v>
      </c>
      <c r="F10" s="82"/>
      <c r="G10" s="15"/>
      <c r="H10" s="8"/>
      <c r="I10" s="6"/>
    </row>
    <row r="11" spans="1:9" ht="15.75" x14ac:dyDescent="0.25">
      <c r="A11" s="81" t="s">
        <v>6</v>
      </c>
      <c r="B11" s="81"/>
      <c r="C11" s="81"/>
      <c r="D11" s="81"/>
      <c r="E11" s="81"/>
      <c r="F11" s="81"/>
      <c r="G11" s="81"/>
      <c r="I11" s="6"/>
    </row>
    <row r="12" spans="1:9" ht="13.9" customHeight="1" x14ac:dyDescent="0.25">
      <c r="A12" s="81" t="s">
        <v>145</v>
      </c>
      <c r="B12" s="81"/>
      <c r="C12" s="81"/>
      <c r="D12" s="81"/>
      <c r="E12" s="81"/>
      <c r="F12" s="81"/>
      <c r="G12" s="81"/>
    </row>
    <row r="13" spans="1:9" ht="12" customHeight="1" x14ac:dyDescent="0.25">
      <c r="A13" s="70" t="s">
        <v>7</v>
      </c>
      <c r="B13" s="72" t="s">
        <v>131</v>
      </c>
      <c r="C13" s="73"/>
      <c r="D13" s="74"/>
      <c r="E13" s="78" t="s">
        <v>8</v>
      </c>
      <c r="F13" s="78"/>
      <c r="G13" s="79"/>
    </row>
    <row r="14" spans="1:9" ht="57.6" customHeight="1" x14ac:dyDescent="0.25">
      <c r="A14" s="71"/>
      <c r="B14" s="75"/>
      <c r="C14" s="76"/>
      <c r="D14" s="77"/>
      <c r="E14" s="78"/>
      <c r="F14" s="78"/>
      <c r="G14" s="80"/>
    </row>
    <row r="15" spans="1:9" ht="15.6" customHeight="1" x14ac:dyDescent="0.25">
      <c r="A15" s="46" t="s">
        <v>9</v>
      </c>
      <c r="B15" s="83" t="s">
        <v>135</v>
      </c>
      <c r="C15" s="83"/>
      <c r="D15" s="83"/>
      <c r="E15" s="78" t="s">
        <v>10</v>
      </c>
      <c r="F15" s="78"/>
      <c r="G15" s="17" t="s">
        <v>132</v>
      </c>
    </row>
    <row r="16" spans="1:9" ht="15.6" customHeight="1" x14ac:dyDescent="0.25">
      <c r="A16" s="46" t="s">
        <v>11</v>
      </c>
      <c r="B16" s="83" t="s">
        <v>136</v>
      </c>
      <c r="C16" s="83"/>
      <c r="D16" s="83"/>
      <c r="E16" s="78" t="s">
        <v>100</v>
      </c>
      <c r="F16" s="78"/>
      <c r="G16" s="18"/>
    </row>
    <row r="17" spans="1:14" ht="40.9" customHeight="1" x14ac:dyDescent="0.25">
      <c r="A17" s="46" t="s">
        <v>12</v>
      </c>
      <c r="B17" s="84" t="s">
        <v>137</v>
      </c>
      <c r="C17" s="84"/>
      <c r="D17" s="84"/>
      <c r="E17" s="78" t="s">
        <v>101</v>
      </c>
      <c r="F17" s="78"/>
      <c r="G17" s="18"/>
    </row>
    <row r="18" spans="1:14" ht="27.6" customHeight="1" x14ac:dyDescent="0.25">
      <c r="A18" s="46" t="s">
        <v>13</v>
      </c>
      <c r="B18" s="83" t="s">
        <v>133</v>
      </c>
      <c r="C18" s="83"/>
      <c r="D18" s="83"/>
      <c r="E18" s="78" t="s">
        <v>14</v>
      </c>
      <c r="F18" s="78"/>
      <c r="G18" s="29" t="s">
        <v>107</v>
      </c>
    </row>
    <row r="19" spans="1:14" ht="18" customHeight="1" x14ac:dyDescent="0.25">
      <c r="A19" s="46" t="s">
        <v>15</v>
      </c>
      <c r="B19" s="83" t="s">
        <v>134</v>
      </c>
      <c r="C19" s="83"/>
      <c r="D19" s="83"/>
      <c r="E19" s="86"/>
      <c r="F19" s="86"/>
      <c r="G19" s="47"/>
    </row>
    <row r="20" spans="1:14" ht="17.45" customHeight="1" x14ac:dyDescent="0.25">
      <c r="A20" s="46" t="s">
        <v>16</v>
      </c>
      <c r="B20" s="87" t="s">
        <v>142</v>
      </c>
      <c r="C20" s="88"/>
      <c r="D20" s="89"/>
      <c r="E20" s="86"/>
      <c r="F20" s="86"/>
      <c r="G20" s="47"/>
    </row>
    <row r="21" spans="1:14" ht="7.9" customHeight="1" x14ac:dyDescent="0.25">
      <c r="A21" s="2"/>
    </row>
    <row r="22" spans="1:14" x14ac:dyDescent="0.25">
      <c r="A22" s="2" t="s">
        <v>17</v>
      </c>
    </row>
    <row r="23" spans="1:14" ht="18" customHeight="1" x14ac:dyDescent="0.25">
      <c r="A23" s="12"/>
      <c r="B23" s="90" t="s">
        <v>19</v>
      </c>
      <c r="C23" s="92" t="s">
        <v>20</v>
      </c>
      <c r="D23" s="92" t="s">
        <v>21</v>
      </c>
      <c r="E23" s="92"/>
      <c r="F23" s="92"/>
      <c r="G23" s="92"/>
    </row>
    <row r="24" spans="1:14" x14ac:dyDescent="0.25">
      <c r="A24" s="12" t="s">
        <v>18</v>
      </c>
      <c r="B24" s="91"/>
      <c r="C24" s="92"/>
      <c r="D24" s="48" t="s">
        <v>22</v>
      </c>
      <c r="E24" s="48" t="s">
        <v>23</v>
      </c>
      <c r="F24" s="48" t="s">
        <v>24</v>
      </c>
      <c r="G24" s="48" t="s">
        <v>25</v>
      </c>
    </row>
    <row r="25" spans="1:14" ht="10.9" customHeight="1" x14ac:dyDescent="0.25">
      <c r="A25" s="42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43">
        <v>7</v>
      </c>
      <c r="I25" s="30"/>
      <c r="K25" s="30"/>
    </row>
    <row r="26" spans="1:14" ht="14.45" customHeight="1" x14ac:dyDescent="0.25">
      <c r="A26" s="4" t="s">
        <v>26</v>
      </c>
      <c r="B26" s="48"/>
      <c r="C26" s="19"/>
      <c r="D26" s="48"/>
      <c r="E26" s="48"/>
      <c r="F26" s="19"/>
      <c r="G26" s="19"/>
    </row>
    <row r="27" spans="1:14" ht="25.9" customHeight="1" x14ac:dyDescent="0.25">
      <c r="A27" s="26" t="s">
        <v>27</v>
      </c>
      <c r="B27" s="35" t="s">
        <v>28</v>
      </c>
      <c r="C27" s="55">
        <f>C28+C29+C30+C31</f>
        <v>258064.39999999997</v>
      </c>
      <c r="D27" s="55">
        <f>D28+D29+D30+D31</f>
        <v>72187.899999999994</v>
      </c>
      <c r="E27" s="55">
        <f t="shared" ref="E27:G27" si="0">E28+E29+E30+E31</f>
        <v>69217.899999999994</v>
      </c>
      <c r="F27" s="55">
        <f t="shared" si="0"/>
        <v>63735.1</v>
      </c>
      <c r="G27" s="55">
        <f t="shared" si="0"/>
        <v>52923.500000000007</v>
      </c>
      <c r="H27" s="45"/>
      <c r="I27" s="30"/>
    </row>
    <row r="28" spans="1:14" ht="14.45" customHeight="1" x14ac:dyDescent="0.25">
      <c r="A28" s="26" t="s">
        <v>146</v>
      </c>
      <c r="B28" s="51"/>
      <c r="C28" s="56">
        <f t="shared" ref="C28:C31" si="1">D28+E28+F28+G28</f>
        <v>225097.59999999998</v>
      </c>
      <c r="D28" s="56">
        <v>60018.2</v>
      </c>
      <c r="E28" s="56">
        <v>60018.2</v>
      </c>
      <c r="F28" s="56">
        <v>58979.9</v>
      </c>
      <c r="G28" s="56">
        <v>46081.3</v>
      </c>
      <c r="H28" s="45"/>
      <c r="I28" s="30"/>
      <c r="J28" s="65"/>
      <c r="K28" s="6"/>
      <c r="L28" s="6"/>
      <c r="M28" s="6"/>
      <c r="N28" s="6"/>
    </row>
    <row r="29" spans="1:14" ht="14.45" customHeight="1" x14ac:dyDescent="0.25">
      <c r="A29" s="26" t="s">
        <v>149</v>
      </c>
      <c r="B29" s="51"/>
      <c r="C29" s="56">
        <f t="shared" si="1"/>
        <v>23255.4</v>
      </c>
      <c r="D29" s="56">
        <v>7778.5</v>
      </c>
      <c r="E29" s="56">
        <v>5114</v>
      </c>
      <c r="F29" s="56">
        <v>4150</v>
      </c>
      <c r="G29" s="56">
        <v>6212.9</v>
      </c>
      <c r="H29" s="45"/>
      <c r="J29" s="66"/>
      <c r="K29" s="67"/>
      <c r="L29" s="67"/>
      <c r="M29" s="67"/>
      <c r="N29" s="67"/>
    </row>
    <row r="30" spans="1:14" ht="14.45" customHeight="1" x14ac:dyDescent="0.25">
      <c r="A30" s="26" t="s">
        <v>148</v>
      </c>
      <c r="B30" s="51"/>
      <c r="C30" s="56">
        <f t="shared" si="1"/>
        <v>7232.4</v>
      </c>
      <c r="D30" s="56">
        <v>3756.7</v>
      </c>
      <c r="E30" s="56">
        <v>3475.7</v>
      </c>
      <c r="F30" s="56"/>
      <c r="G30" s="56"/>
      <c r="H30" s="45"/>
      <c r="J30" s="66"/>
      <c r="K30" s="67"/>
      <c r="L30" s="67"/>
      <c r="M30" s="67"/>
      <c r="N30" s="67"/>
    </row>
    <row r="31" spans="1:14" ht="14.45" customHeight="1" x14ac:dyDescent="0.25">
      <c r="A31" s="26" t="s">
        <v>147</v>
      </c>
      <c r="B31" s="59"/>
      <c r="C31" s="56">
        <f t="shared" si="1"/>
        <v>2479</v>
      </c>
      <c r="D31" s="56">
        <v>634.5</v>
      </c>
      <c r="E31" s="56">
        <v>610</v>
      </c>
      <c r="F31" s="56">
        <v>605.20000000000005</v>
      </c>
      <c r="G31" s="56">
        <v>629.29999999999995</v>
      </c>
      <c r="H31" s="45"/>
      <c r="J31" s="66"/>
      <c r="K31" s="67"/>
      <c r="L31" s="67"/>
      <c r="M31" s="67"/>
      <c r="N31" s="67"/>
    </row>
    <row r="32" spans="1:14" ht="25.15" customHeight="1" x14ac:dyDescent="0.25">
      <c r="A32" s="26" t="s">
        <v>29</v>
      </c>
      <c r="B32" s="51" t="s">
        <v>30</v>
      </c>
      <c r="C32" s="55">
        <f>C27</f>
        <v>258064.39999999997</v>
      </c>
      <c r="D32" s="55">
        <f>D27</f>
        <v>72187.899999999994</v>
      </c>
      <c r="E32" s="55">
        <f t="shared" ref="E32:G32" si="2">E27</f>
        <v>69217.899999999994</v>
      </c>
      <c r="F32" s="55">
        <f t="shared" si="2"/>
        <v>63735.1</v>
      </c>
      <c r="G32" s="55">
        <f t="shared" si="2"/>
        <v>52923.500000000007</v>
      </c>
      <c r="H32" s="45"/>
    </row>
    <row r="33" spans="1:15" ht="14.45" customHeight="1" x14ac:dyDescent="0.25">
      <c r="A33" s="27" t="s">
        <v>109</v>
      </c>
      <c r="B33" s="51" t="s">
        <v>31</v>
      </c>
      <c r="C33" s="57">
        <f>C35+C36+C37+C38</f>
        <v>250211.8</v>
      </c>
      <c r="D33" s="57">
        <f>D35+D36+D37+D38</f>
        <v>67756.900000000009</v>
      </c>
      <c r="E33" s="57">
        <f t="shared" ref="E33:G33" si="3">E35+E36+E37+E38</f>
        <v>65067.9</v>
      </c>
      <c r="F33" s="57">
        <f t="shared" si="3"/>
        <v>64099.3</v>
      </c>
      <c r="G33" s="57">
        <f t="shared" si="3"/>
        <v>53287.69999999999</v>
      </c>
      <c r="H33" s="45"/>
    </row>
    <row r="34" spans="1:15" ht="15" customHeight="1" x14ac:dyDescent="0.25">
      <c r="A34" s="26" t="s">
        <v>32</v>
      </c>
      <c r="B34" s="48"/>
      <c r="C34" s="56"/>
      <c r="D34" s="56"/>
      <c r="E34" s="56"/>
      <c r="F34" s="56"/>
      <c r="G34" s="56"/>
      <c r="H34" s="45"/>
      <c r="I34" s="30"/>
      <c r="K34" s="6"/>
      <c r="L34" s="6"/>
      <c r="M34" s="6"/>
      <c r="N34" s="6"/>
      <c r="O34" s="6"/>
    </row>
    <row r="35" spans="1:15" ht="13.15" customHeight="1" x14ac:dyDescent="0.25">
      <c r="A35" s="26" t="s">
        <v>33</v>
      </c>
      <c r="B35" s="51" t="s">
        <v>34</v>
      </c>
      <c r="C35" s="56">
        <f>D35+E35+F35+G35</f>
        <v>39422.600000000006</v>
      </c>
      <c r="D35" s="56">
        <v>11884.5</v>
      </c>
      <c r="E35" s="56">
        <v>8997.4</v>
      </c>
      <c r="F35" s="56">
        <v>8226.9</v>
      </c>
      <c r="G35" s="56">
        <v>10313.799999999999</v>
      </c>
      <c r="H35" s="45"/>
      <c r="K35" s="6"/>
      <c r="L35" s="6"/>
      <c r="M35" s="6"/>
      <c r="N35" s="6"/>
      <c r="O35" s="6"/>
    </row>
    <row r="36" spans="1:15" ht="13.15" customHeight="1" x14ac:dyDescent="0.25">
      <c r="A36" s="26" t="s">
        <v>35</v>
      </c>
      <c r="B36" s="51" t="s">
        <v>36</v>
      </c>
      <c r="C36" s="56">
        <f t="shared" ref="C36:C38" si="4">D36+E36+F36+G36</f>
        <v>163227.4</v>
      </c>
      <c r="D36" s="56">
        <v>43421.8</v>
      </c>
      <c r="E36" s="56">
        <v>43584.2</v>
      </c>
      <c r="F36" s="56">
        <v>43421.8</v>
      </c>
      <c r="G36" s="56">
        <v>32799.599999999999</v>
      </c>
      <c r="H36" s="45"/>
      <c r="K36" s="6"/>
      <c r="L36" s="6"/>
      <c r="M36" s="6"/>
      <c r="N36" s="6"/>
      <c r="O36" s="6"/>
    </row>
    <row r="37" spans="1:15" ht="14.45" customHeight="1" x14ac:dyDescent="0.25">
      <c r="A37" s="26" t="s">
        <v>37</v>
      </c>
      <c r="B37" s="51" t="s">
        <v>38</v>
      </c>
      <c r="C37" s="56">
        <f t="shared" si="4"/>
        <v>34955.4</v>
      </c>
      <c r="D37" s="56">
        <v>9299</v>
      </c>
      <c r="E37" s="56">
        <v>9334.7000000000007</v>
      </c>
      <c r="F37" s="56">
        <v>9299</v>
      </c>
      <c r="G37" s="56">
        <v>7022.7</v>
      </c>
      <c r="H37" s="45"/>
      <c r="K37" s="6"/>
      <c r="L37" s="6"/>
      <c r="M37" s="6"/>
      <c r="N37" s="6"/>
      <c r="O37" s="6"/>
    </row>
    <row r="38" spans="1:15" ht="13.15" customHeight="1" x14ac:dyDescent="0.25">
      <c r="A38" s="26" t="s">
        <v>39</v>
      </c>
      <c r="B38" s="25" t="s">
        <v>102</v>
      </c>
      <c r="C38" s="56">
        <f t="shared" si="4"/>
        <v>12606.4</v>
      </c>
      <c r="D38" s="56">
        <v>3151.6</v>
      </c>
      <c r="E38" s="56">
        <v>3151.6</v>
      </c>
      <c r="F38" s="56">
        <v>3151.6</v>
      </c>
      <c r="G38" s="56">
        <v>3151.6</v>
      </c>
      <c r="H38" s="45"/>
      <c r="K38" s="6"/>
      <c r="L38" s="6"/>
      <c r="M38" s="6"/>
      <c r="N38" s="6"/>
      <c r="O38" s="6"/>
    </row>
    <row r="39" spans="1:15" ht="16.149999999999999" customHeight="1" x14ac:dyDescent="0.25">
      <c r="A39" s="26" t="s">
        <v>105</v>
      </c>
      <c r="B39" s="51" t="s">
        <v>42</v>
      </c>
      <c r="C39" s="56">
        <f>D39+E39+F39+G39</f>
        <v>2514.4</v>
      </c>
      <c r="D39" s="56">
        <v>628.6</v>
      </c>
      <c r="E39" s="56">
        <v>628.6</v>
      </c>
      <c r="F39" s="56">
        <v>628.6</v>
      </c>
      <c r="G39" s="56">
        <v>628.6</v>
      </c>
      <c r="H39" s="45"/>
      <c r="K39" s="6"/>
      <c r="L39" s="6"/>
      <c r="M39" s="6"/>
      <c r="N39" s="6"/>
      <c r="O39" s="6"/>
    </row>
    <row r="40" spans="1:15" ht="12.6" customHeight="1" x14ac:dyDescent="0.25">
      <c r="A40" s="26" t="s">
        <v>106</v>
      </c>
      <c r="B40" s="48"/>
      <c r="C40" s="56">
        <f t="shared" ref="C40:C42" si="5">D40+E40+F40+G40</f>
        <v>0</v>
      </c>
      <c r="D40" s="56"/>
      <c r="E40" s="56"/>
      <c r="F40" s="56"/>
      <c r="G40" s="56"/>
      <c r="H40" s="45">
        <f>C40-'[1]РАЗОМ (2)'!C39</f>
        <v>0</v>
      </c>
    </row>
    <row r="41" spans="1:15" ht="14.45" customHeight="1" x14ac:dyDescent="0.25">
      <c r="A41" s="26" t="s">
        <v>43</v>
      </c>
      <c r="B41" s="51" t="s">
        <v>44</v>
      </c>
      <c r="C41" s="58">
        <f t="shared" si="5"/>
        <v>2514.4</v>
      </c>
      <c r="D41" s="56">
        <v>628.6</v>
      </c>
      <c r="E41" s="56">
        <v>628.6</v>
      </c>
      <c r="F41" s="56">
        <v>628.6</v>
      </c>
      <c r="G41" s="56">
        <v>628.6</v>
      </c>
      <c r="H41" s="45"/>
    </row>
    <row r="42" spans="1:15" ht="14.45" customHeight="1" x14ac:dyDescent="0.25">
      <c r="A42" s="26" t="s">
        <v>151</v>
      </c>
      <c r="B42" s="51" t="s">
        <v>45</v>
      </c>
      <c r="C42" s="56">
        <f t="shared" si="5"/>
        <v>0</v>
      </c>
      <c r="D42" s="56"/>
      <c r="E42" s="56"/>
      <c r="F42" s="56"/>
      <c r="G42" s="56"/>
      <c r="H42" s="45"/>
      <c r="M42" s="30"/>
    </row>
    <row r="43" spans="1:15" ht="24" customHeight="1" x14ac:dyDescent="0.25">
      <c r="A43" s="28" t="s">
        <v>46</v>
      </c>
      <c r="B43" s="51" t="s">
        <v>47</v>
      </c>
      <c r="C43" s="56">
        <f>D43+E43+F43+G43</f>
        <v>0</v>
      </c>
      <c r="D43" s="56"/>
      <c r="E43" s="56"/>
      <c r="F43" s="56"/>
      <c r="G43" s="56"/>
      <c r="H43" s="45"/>
    </row>
    <row r="44" spans="1:15" x14ac:dyDescent="0.25">
      <c r="A44" s="26" t="s">
        <v>48</v>
      </c>
      <c r="B44" s="93" t="s">
        <v>49</v>
      </c>
      <c r="C44" s="85">
        <f>C47+C48+C49+C50+C51</f>
        <v>0</v>
      </c>
      <c r="D44" s="85">
        <f>D47+D48+D49+D50+D51</f>
        <v>0</v>
      </c>
      <c r="E44" s="85">
        <f t="shared" ref="E44:G44" si="6">E47+E48+E49+E50+E51</f>
        <v>0</v>
      </c>
      <c r="F44" s="85">
        <f t="shared" si="6"/>
        <v>0</v>
      </c>
      <c r="G44" s="85">
        <f t="shared" si="6"/>
        <v>0</v>
      </c>
      <c r="H44" s="45"/>
      <c r="M44" s="30"/>
    </row>
    <row r="45" spans="1:15" x14ac:dyDescent="0.25">
      <c r="A45" s="26" t="s">
        <v>103</v>
      </c>
      <c r="B45" s="93"/>
      <c r="C45" s="85"/>
      <c r="D45" s="85"/>
      <c r="E45" s="85"/>
      <c r="F45" s="85"/>
      <c r="G45" s="85"/>
      <c r="H45" s="45"/>
    </row>
    <row r="46" spans="1:15" ht="18" customHeight="1" x14ac:dyDescent="0.25">
      <c r="A46" s="26" t="s">
        <v>32</v>
      </c>
      <c r="B46" s="60"/>
      <c r="C46" s="58"/>
      <c r="D46" s="56"/>
      <c r="E46" s="56"/>
      <c r="F46" s="56"/>
      <c r="G46" s="56"/>
      <c r="H46" s="45"/>
    </row>
    <row r="47" spans="1:15" ht="15" customHeight="1" x14ac:dyDescent="0.25">
      <c r="A47" s="26" t="s">
        <v>33</v>
      </c>
      <c r="B47" s="61" t="s">
        <v>50</v>
      </c>
      <c r="C47" s="58">
        <f>D47+E47+F47+G47</f>
        <v>0</v>
      </c>
      <c r="D47" s="56"/>
      <c r="E47" s="56"/>
      <c r="F47" s="56"/>
      <c r="G47" s="56"/>
      <c r="H47" s="45"/>
    </row>
    <row r="48" spans="1:15" ht="15" customHeight="1" x14ac:dyDescent="0.25">
      <c r="A48" s="26" t="s">
        <v>35</v>
      </c>
      <c r="B48" s="61" t="s">
        <v>51</v>
      </c>
      <c r="C48" s="58">
        <f t="shared" ref="C48:C85" si="7">D48+E48+F48+G48</f>
        <v>0</v>
      </c>
      <c r="D48" s="56"/>
      <c r="E48" s="56"/>
      <c r="F48" s="56"/>
      <c r="G48" s="56"/>
      <c r="H48" s="45"/>
    </row>
    <row r="49" spans="1:8" ht="15" customHeight="1" x14ac:dyDescent="0.25">
      <c r="A49" s="26" t="s">
        <v>37</v>
      </c>
      <c r="B49" s="61" t="s">
        <v>52</v>
      </c>
      <c r="C49" s="58">
        <f t="shared" si="7"/>
        <v>0</v>
      </c>
      <c r="D49" s="56"/>
      <c r="E49" s="56"/>
      <c r="F49" s="56"/>
      <c r="G49" s="56"/>
      <c r="H49" s="45"/>
    </row>
    <row r="50" spans="1:8" ht="15" customHeight="1" x14ac:dyDescent="0.25">
      <c r="A50" s="26" t="s">
        <v>104</v>
      </c>
      <c r="B50" s="60">
        <v>114</v>
      </c>
      <c r="C50" s="56">
        <f t="shared" si="7"/>
        <v>0</v>
      </c>
      <c r="D50" s="56"/>
      <c r="E50" s="56"/>
      <c r="F50" s="56"/>
      <c r="G50" s="56"/>
      <c r="H50" s="45"/>
    </row>
    <row r="51" spans="1:8" ht="15" customHeight="1" x14ac:dyDescent="0.25">
      <c r="A51" s="26" t="s">
        <v>39</v>
      </c>
      <c r="B51" s="32">
        <v>115</v>
      </c>
      <c r="C51" s="56">
        <f t="shared" si="7"/>
        <v>0</v>
      </c>
      <c r="D51" s="56"/>
      <c r="E51" s="56"/>
      <c r="F51" s="56"/>
      <c r="G51" s="56"/>
      <c r="H51" s="45"/>
    </row>
    <row r="52" spans="1:8" ht="24.75" x14ac:dyDescent="0.25">
      <c r="A52" s="5" t="s">
        <v>53</v>
      </c>
      <c r="B52" s="48"/>
      <c r="C52" s="56">
        <f t="shared" si="7"/>
        <v>0</v>
      </c>
      <c r="D52" s="56"/>
      <c r="E52" s="56"/>
      <c r="F52" s="56"/>
      <c r="G52" s="56"/>
      <c r="H52" s="45"/>
    </row>
    <row r="53" spans="1:8" x14ac:dyDescent="0.25">
      <c r="A53" s="5" t="s">
        <v>40</v>
      </c>
      <c r="B53" s="51" t="s">
        <v>54</v>
      </c>
      <c r="C53" s="56">
        <f t="shared" si="7"/>
        <v>0</v>
      </c>
      <c r="D53" s="56"/>
      <c r="E53" s="56"/>
      <c r="F53" s="56"/>
      <c r="G53" s="56"/>
      <c r="H53" s="45">
        <f>C53-'[1]РАЗОМ (2)'!C52</f>
        <v>0</v>
      </c>
    </row>
    <row r="54" spans="1:8" x14ac:dyDescent="0.25">
      <c r="A54" s="5" t="s">
        <v>41</v>
      </c>
      <c r="B54" s="51" t="s">
        <v>55</v>
      </c>
      <c r="C54" s="56">
        <f t="shared" si="7"/>
        <v>0</v>
      </c>
      <c r="D54" s="56"/>
      <c r="E54" s="56"/>
      <c r="F54" s="56"/>
      <c r="G54" s="56"/>
      <c r="H54" s="45">
        <f>C54-'[1]РАЗОМ (2)'!C53</f>
        <v>0</v>
      </c>
    </row>
    <row r="55" spans="1:8" x14ac:dyDescent="0.25">
      <c r="A55" s="5" t="s">
        <v>56</v>
      </c>
      <c r="B55" s="51" t="s">
        <v>57</v>
      </c>
      <c r="C55" s="56">
        <f t="shared" si="7"/>
        <v>0</v>
      </c>
      <c r="D55" s="56"/>
      <c r="E55" s="56"/>
      <c r="F55" s="56"/>
      <c r="G55" s="56"/>
      <c r="H55" s="45">
        <f>C55-'[1]РАЗОМ (2)'!C54</f>
        <v>0</v>
      </c>
    </row>
    <row r="56" spans="1:8" x14ac:dyDescent="0.25">
      <c r="A56" s="5" t="s">
        <v>58</v>
      </c>
      <c r="B56" s="51" t="s">
        <v>59</v>
      </c>
      <c r="C56" s="56">
        <f t="shared" si="7"/>
        <v>0</v>
      </c>
      <c r="D56" s="56"/>
      <c r="E56" s="56"/>
      <c r="F56" s="56"/>
      <c r="G56" s="56"/>
      <c r="H56" s="45">
        <f>C56-'[1]РАЗОМ (2)'!C55</f>
        <v>0</v>
      </c>
    </row>
    <row r="57" spans="1:8" ht="16.899999999999999" customHeight="1" x14ac:dyDescent="0.25">
      <c r="A57" s="5" t="s">
        <v>60</v>
      </c>
      <c r="B57" s="48"/>
      <c r="C57" s="56">
        <f t="shared" si="7"/>
        <v>0</v>
      </c>
      <c r="D57" s="56"/>
      <c r="E57" s="56"/>
      <c r="F57" s="56"/>
      <c r="G57" s="56"/>
      <c r="H57" s="45">
        <f>C57-'[1]РАЗОМ (2)'!C56</f>
        <v>0</v>
      </c>
    </row>
    <row r="58" spans="1:8" ht="16.899999999999999" customHeight="1" x14ac:dyDescent="0.25">
      <c r="A58" s="5" t="s">
        <v>61</v>
      </c>
      <c r="B58" s="51" t="s">
        <v>62</v>
      </c>
      <c r="C58" s="56">
        <f t="shared" si="7"/>
        <v>0</v>
      </c>
      <c r="D58" s="56"/>
      <c r="E58" s="56"/>
      <c r="F58" s="56"/>
      <c r="G58" s="56"/>
      <c r="H58" s="45">
        <f>C58-'[1]РАЗОМ (2)'!C57</f>
        <v>0</v>
      </c>
    </row>
    <row r="59" spans="1:8" ht="16.899999999999999" customHeight="1" x14ac:dyDescent="0.25">
      <c r="A59" s="5" t="s">
        <v>63</v>
      </c>
      <c r="B59" s="51" t="s">
        <v>64</v>
      </c>
      <c r="C59" s="56">
        <f t="shared" si="7"/>
        <v>0</v>
      </c>
      <c r="D59" s="56"/>
      <c r="E59" s="56"/>
      <c r="F59" s="56"/>
      <c r="G59" s="56"/>
      <c r="H59" s="45">
        <f>C59-'[1]РАЗОМ (2)'!C58</f>
        <v>0</v>
      </c>
    </row>
    <row r="60" spans="1:8" x14ac:dyDescent="0.25">
      <c r="A60" s="5" t="s">
        <v>65</v>
      </c>
      <c r="B60" s="51" t="s">
        <v>66</v>
      </c>
      <c r="C60" s="56">
        <f t="shared" si="7"/>
        <v>0</v>
      </c>
      <c r="D60" s="56"/>
      <c r="E60" s="56"/>
      <c r="F60" s="56"/>
      <c r="G60" s="56"/>
      <c r="H60" s="45">
        <f>C60-'[1]РАЗОМ (2)'!C59</f>
        <v>0</v>
      </c>
    </row>
    <row r="61" spans="1:8" x14ac:dyDescent="0.25">
      <c r="A61" s="5" t="s">
        <v>67</v>
      </c>
      <c r="B61" s="51" t="s">
        <v>68</v>
      </c>
      <c r="C61" s="56">
        <f t="shared" si="7"/>
        <v>0</v>
      </c>
      <c r="D61" s="56"/>
      <c r="E61" s="56"/>
      <c r="F61" s="56"/>
      <c r="G61" s="56"/>
      <c r="H61" s="45">
        <f>C61-'[1]РАЗОМ (2)'!C60</f>
        <v>0</v>
      </c>
    </row>
    <row r="62" spans="1:8" ht="24.75" x14ac:dyDescent="0.25">
      <c r="A62" s="5" t="s">
        <v>110</v>
      </c>
      <c r="B62" s="31" t="s">
        <v>111</v>
      </c>
      <c r="C62" s="56"/>
      <c r="D62" s="56"/>
      <c r="E62" s="56"/>
      <c r="F62" s="56"/>
      <c r="G62" s="56"/>
      <c r="H62" s="45">
        <f>C62-'[1]РАЗОМ (2)'!C61</f>
        <v>0</v>
      </c>
    </row>
    <row r="63" spans="1:8" x14ac:dyDescent="0.25">
      <c r="A63" s="5" t="s">
        <v>112</v>
      </c>
      <c r="B63" s="31" t="s">
        <v>113</v>
      </c>
      <c r="C63" s="56"/>
      <c r="D63" s="56"/>
      <c r="E63" s="56"/>
      <c r="F63" s="56"/>
      <c r="G63" s="56"/>
      <c r="H63" s="45">
        <f>C63-'[1]РАЗОМ (2)'!C62</f>
        <v>0</v>
      </c>
    </row>
    <row r="64" spans="1:8" x14ac:dyDescent="0.25">
      <c r="A64" s="5" t="s">
        <v>114</v>
      </c>
      <c r="B64" s="31" t="s">
        <v>115</v>
      </c>
      <c r="C64" s="56"/>
      <c r="D64" s="56"/>
      <c r="E64" s="56"/>
      <c r="F64" s="56"/>
      <c r="G64" s="56"/>
      <c r="H64" s="45">
        <f>C64-'[1]РАЗОМ (2)'!C63</f>
        <v>0</v>
      </c>
    </row>
    <row r="65" spans="1:8" x14ac:dyDescent="0.25">
      <c r="A65" s="5" t="s">
        <v>116</v>
      </c>
      <c r="B65" s="31" t="s">
        <v>117</v>
      </c>
      <c r="C65" s="56"/>
      <c r="D65" s="56"/>
      <c r="E65" s="56"/>
      <c r="F65" s="56"/>
      <c r="G65" s="56"/>
      <c r="H65" s="45">
        <f>C65-'[1]РАЗОМ (2)'!C64</f>
        <v>0</v>
      </c>
    </row>
    <row r="66" spans="1:8" x14ac:dyDescent="0.25">
      <c r="A66" s="5" t="s">
        <v>118</v>
      </c>
      <c r="B66" s="12"/>
      <c r="C66" s="56"/>
      <c r="D66" s="56"/>
      <c r="E66" s="56"/>
      <c r="F66" s="56"/>
      <c r="G66" s="56"/>
      <c r="H66" s="45">
        <f>C66-'[1]РАЗОМ (2)'!C65</f>
        <v>0</v>
      </c>
    </row>
    <row r="67" spans="1:8" x14ac:dyDescent="0.25">
      <c r="A67" s="5" t="s">
        <v>40</v>
      </c>
      <c r="B67" s="31" t="s">
        <v>119</v>
      </c>
      <c r="C67" s="56"/>
      <c r="D67" s="56"/>
      <c r="E67" s="56"/>
      <c r="F67" s="56"/>
      <c r="G67" s="56"/>
      <c r="H67" s="45">
        <f>C67-'[1]РАЗОМ (2)'!C66</f>
        <v>0</v>
      </c>
    </row>
    <row r="68" spans="1:8" x14ac:dyDescent="0.25">
      <c r="A68" s="5" t="s">
        <v>41</v>
      </c>
      <c r="B68" s="31" t="s">
        <v>120</v>
      </c>
      <c r="C68" s="56"/>
      <c r="D68" s="56"/>
      <c r="E68" s="56"/>
      <c r="F68" s="56"/>
      <c r="G68" s="56"/>
      <c r="H68" s="45">
        <f>C68-'[1]РАЗОМ (2)'!C67</f>
        <v>0</v>
      </c>
    </row>
    <row r="69" spans="1:8" ht="15.6" customHeight="1" x14ac:dyDescent="0.25">
      <c r="A69" s="4" t="s">
        <v>121</v>
      </c>
      <c r="B69" s="48"/>
      <c r="C69" s="56"/>
      <c r="D69" s="56"/>
      <c r="E69" s="56"/>
      <c r="F69" s="56"/>
      <c r="G69" s="56"/>
      <c r="H69" s="45"/>
    </row>
    <row r="70" spans="1:8" x14ac:dyDescent="0.25">
      <c r="A70" s="5" t="s">
        <v>122</v>
      </c>
      <c r="B70" s="51" t="s">
        <v>123</v>
      </c>
      <c r="C70" s="56">
        <f>D70+E70+F70+G70</f>
        <v>39422.600000000006</v>
      </c>
      <c r="D70" s="56">
        <f>D35+D47</f>
        <v>11884.5</v>
      </c>
      <c r="E70" s="56">
        <f t="shared" ref="E70:G72" si="8">E35+E47</f>
        <v>8997.4</v>
      </c>
      <c r="F70" s="56">
        <f t="shared" si="8"/>
        <v>8226.9</v>
      </c>
      <c r="G70" s="56">
        <f t="shared" si="8"/>
        <v>10313.799999999999</v>
      </c>
      <c r="H70" s="45"/>
    </row>
    <row r="71" spans="1:8" x14ac:dyDescent="0.25">
      <c r="A71" s="5" t="s">
        <v>124</v>
      </c>
      <c r="B71" s="51" t="s">
        <v>125</v>
      </c>
      <c r="C71" s="56">
        <f t="shared" si="7"/>
        <v>163227.4</v>
      </c>
      <c r="D71" s="56">
        <f>D36+D48</f>
        <v>43421.8</v>
      </c>
      <c r="E71" s="56">
        <f t="shared" si="8"/>
        <v>43584.2</v>
      </c>
      <c r="F71" s="56">
        <f t="shared" si="8"/>
        <v>43421.8</v>
      </c>
      <c r="G71" s="56">
        <f t="shared" si="8"/>
        <v>32799.599999999999</v>
      </c>
      <c r="H71" s="45"/>
    </row>
    <row r="72" spans="1:8" x14ac:dyDescent="0.25">
      <c r="A72" s="5" t="s">
        <v>126</v>
      </c>
      <c r="B72" s="51" t="s">
        <v>127</v>
      </c>
      <c r="C72" s="56">
        <f t="shared" si="7"/>
        <v>34955.4</v>
      </c>
      <c r="D72" s="56">
        <f>D37+D49</f>
        <v>9299</v>
      </c>
      <c r="E72" s="56">
        <f t="shared" si="8"/>
        <v>9334.7000000000007</v>
      </c>
      <c r="F72" s="56">
        <f t="shared" si="8"/>
        <v>9299</v>
      </c>
      <c r="G72" s="56">
        <f t="shared" si="8"/>
        <v>7022.7</v>
      </c>
      <c r="H72" s="45"/>
    </row>
    <row r="73" spans="1:8" x14ac:dyDescent="0.25">
      <c r="A73" s="5" t="s">
        <v>48</v>
      </c>
      <c r="B73" s="32">
        <v>340</v>
      </c>
      <c r="C73" s="56">
        <f t="shared" si="7"/>
        <v>12606.4</v>
      </c>
      <c r="D73" s="56">
        <f>D38+D51</f>
        <v>3151.6</v>
      </c>
      <c r="E73" s="56">
        <f t="shared" ref="E73:G73" si="9">E38+E51</f>
        <v>3151.6</v>
      </c>
      <c r="F73" s="56">
        <f t="shared" si="9"/>
        <v>3151.6</v>
      </c>
      <c r="G73" s="56">
        <f t="shared" si="9"/>
        <v>3151.6</v>
      </c>
      <c r="H73" s="45"/>
    </row>
    <row r="74" spans="1:8" x14ac:dyDescent="0.25">
      <c r="A74" s="5" t="s">
        <v>128</v>
      </c>
      <c r="B74" s="32">
        <v>350</v>
      </c>
      <c r="C74" s="56">
        <f>C70+C71+C72+C73</f>
        <v>250211.8</v>
      </c>
      <c r="D74" s="56">
        <f>D70+D71+D72+D73</f>
        <v>67756.900000000009</v>
      </c>
      <c r="E74" s="56">
        <f t="shared" ref="E74:G74" si="10">E70+E71+E72+E73</f>
        <v>65067.9</v>
      </c>
      <c r="F74" s="56">
        <f t="shared" si="10"/>
        <v>64099.3</v>
      </c>
      <c r="G74" s="56">
        <f t="shared" si="10"/>
        <v>53287.69999999999</v>
      </c>
      <c r="H74" s="45"/>
    </row>
    <row r="75" spans="1:8" ht="17.45" customHeight="1" x14ac:dyDescent="0.25">
      <c r="A75" s="4" t="s">
        <v>69</v>
      </c>
      <c r="B75" s="48"/>
      <c r="C75" s="56">
        <f t="shared" si="7"/>
        <v>0</v>
      </c>
      <c r="D75" s="56"/>
      <c r="E75" s="56"/>
      <c r="F75" s="56"/>
      <c r="G75" s="56"/>
      <c r="H75" s="45"/>
    </row>
    <row r="76" spans="1:8" ht="16.149999999999999" customHeight="1" x14ac:dyDescent="0.25">
      <c r="A76" s="5" t="s">
        <v>70</v>
      </c>
      <c r="B76" s="51" t="s">
        <v>71</v>
      </c>
      <c r="C76" s="56">
        <f>D76+E76+F76+G76</f>
        <v>9028.4</v>
      </c>
      <c r="D76" s="56">
        <v>4514.2</v>
      </c>
      <c r="E76" s="56">
        <v>4514.2</v>
      </c>
      <c r="F76" s="56"/>
      <c r="G76" s="56"/>
      <c r="H76" s="45"/>
    </row>
    <row r="77" spans="1:8" ht="13.9" customHeight="1" x14ac:dyDescent="0.25">
      <c r="A77" s="5" t="s">
        <v>72</v>
      </c>
      <c r="B77" s="51" t="s">
        <v>73</v>
      </c>
      <c r="C77" s="56">
        <f t="shared" si="7"/>
        <v>0</v>
      </c>
      <c r="D77" s="56"/>
      <c r="E77" s="56"/>
      <c r="F77" s="56"/>
      <c r="G77" s="56"/>
      <c r="H77" s="45"/>
    </row>
    <row r="78" spans="1:8" ht="27" customHeight="1" x14ac:dyDescent="0.25">
      <c r="A78" s="5" t="s">
        <v>74</v>
      </c>
      <c r="B78" s="51" t="s">
        <v>75</v>
      </c>
      <c r="C78" s="56">
        <f t="shared" si="7"/>
        <v>1057.5999999999999</v>
      </c>
      <c r="D78" s="56">
        <v>264.39999999999998</v>
      </c>
      <c r="E78" s="56">
        <v>264.39999999999998</v>
      </c>
      <c r="F78" s="56">
        <v>264.39999999999998</v>
      </c>
      <c r="G78" s="56">
        <v>264.39999999999998</v>
      </c>
      <c r="H78" s="45"/>
    </row>
    <row r="79" spans="1:8" ht="15" customHeight="1" x14ac:dyDescent="0.25">
      <c r="A79" s="5" t="s">
        <v>72</v>
      </c>
      <c r="B79" s="51" t="s">
        <v>76</v>
      </c>
      <c r="C79" s="56"/>
      <c r="D79" s="56"/>
      <c r="E79" s="56"/>
      <c r="F79" s="56"/>
      <c r="G79" s="56"/>
      <c r="H79" s="45"/>
    </row>
    <row r="80" spans="1:8" ht="24.75" x14ac:dyDescent="0.25">
      <c r="A80" s="5" t="s">
        <v>77</v>
      </c>
      <c r="B80" s="51" t="s">
        <v>78</v>
      </c>
      <c r="C80" s="56"/>
      <c r="D80" s="56"/>
      <c r="E80" s="56"/>
      <c r="F80" s="58"/>
      <c r="G80" s="56"/>
      <c r="H80" s="45"/>
    </row>
    <row r="81" spans="1:11" ht="14.45" customHeight="1" x14ac:dyDescent="0.25">
      <c r="A81" s="5" t="s">
        <v>72</v>
      </c>
      <c r="B81" s="51" t="s">
        <v>79</v>
      </c>
      <c r="C81" s="56"/>
      <c r="D81" s="56"/>
      <c r="E81" s="56"/>
      <c r="F81" s="56"/>
      <c r="G81" s="56"/>
      <c r="H81" s="45">
        <f>C81-'[1]РАЗОМ (2)'!C80</f>
        <v>0</v>
      </c>
    </row>
    <row r="82" spans="1:11" ht="24.75" x14ac:dyDescent="0.25">
      <c r="A82" s="5" t="s">
        <v>80</v>
      </c>
      <c r="B82" s="51" t="s">
        <v>81</v>
      </c>
      <c r="C82" s="56"/>
      <c r="D82" s="56"/>
      <c r="E82" s="56"/>
      <c r="F82" s="56"/>
      <c r="G82" s="56"/>
      <c r="H82" s="45">
        <f>C82-'[1]РАЗОМ (2)'!C81</f>
        <v>0</v>
      </c>
    </row>
    <row r="83" spans="1:11" ht="13.9" customHeight="1" x14ac:dyDescent="0.25">
      <c r="A83" s="5" t="s">
        <v>72</v>
      </c>
      <c r="B83" s="51" t="s">
        <v>82</v>
      </c>
      <c r="C83" s="56">
        <f t="shared" si="7"/>
        <v>0</v>
      </c>
      <c r="D83" s="56"/>
      <c r="E83" s="56"/>
      <c r="F83" s="56"/>
      <c r="G83" s="56"/>
      <c r="H83" s="45">
        <f>C83-'[1]РАЗОМ (2)'!C82</f>
        <v>0</v>
      </c>
    </row>
    <row r="84" spans="1:11" ht="37.9" customHeight="1" x14ac:dyDescent="0.25">
      <c r="A84" s="5" t="s">
        <v>83</v>
      </c>
      <c r="B84" s="51" t="s">
        <v>84</v>
      </c>
      <c r="C84" s="56">
        <f t="shared" si="7"/>
        <v>281</v>
      </c>
      <c r="D84" s="56">
        <v>281</v>
      </c>
      <c r="E84" s="56"/>
      <c r="F84" s="56"/>
      <c r="G84" s="56"/>
      <c r="H84" s="45"/>
    </row>
    <row r="85" spans="1:11" ht="12.6" customHeight="1" x14ac:dyDescent="0.25">
      <c r="A85" s="5" t="s">
        <v>72</v>
      </c>
      <c r="B85" s="51" t="s">
        <v>85</v>
      </c>
      <c r="C85" s="56">
        <f t="shared" si="7"/>
        <v>0</v>
      </c>
      <c r="D85" s="56"/>
      <c r="E85" s="56"/>
      <c r="F85" s="56"/>
      <c r="G85" s="56"/>
    </row>
    <row r="86" spans="1:11" ht="13.9" customHeight="1" x14ac:dyDescent="0.25">
      <c r="A86" s="4" t="s">
        <v>108</v>
      </c>
      <c r="B86" s="51" t="s">
        <v>86</v>
      </c>
      <c r="C86" s="57">
        <f>C76+C77+C78+C79+C80+C81+C82+C83+C84+C85</f>
        <v>10367</v>
      </c>
      <c r="D86" s="57">
        <f t="shared" ref="D86:G86" si="11">D76+D77+D78+D79+D80+D81+D82+D83+D84+D85</f>
        <v>5059.5999999999995</v>
      </c>
      <c r="E86" s="57">
        <f t="shared" si="11"/>
        <v>4778.5999999999995</v>
      </c>
      <c r="F86" s="57">
        <f t="shared" si="11"/>
        <v>264.39999999999998</v>
      </c>
      <c r="G86" s="57">
        <f t="shared" si="11"/>
        <v>264.39999999999998</v>
      </c>
      <c r="I86" s="30"/>
    </row>
    <row r="87" spans="1:11" ht="13.9" customHeight="1" x14ac:dyDescent="0.25">
      <c r="A87" s="5" t="s">
        <v>87</v>
      </c>
      <c r="B87" s="93" t="s">
        <v>89</v>
      </c>
      <c r="C87" s="92"/>
      <c r="D87" s="92"/>
      <c r="E87" s="92"/>
      <c r="F87" s="92"/>
      <c r="G87" s="92"/>
    </row>
    <row r="88" spans="1:11" ht="15" customHeight="1" x14ac:dyDescent="0.25">
      <c r="A88" s="4" t="s">
        <v>88</v>
      </c>
      <c r="B88" s="93"/>
      <c r="C88" s="92"/>
      <c r="D88" s="92"/>
      <c r="E88" s="92"/>
      <c r="F88" s="92"/>
      <c r="G88" s="92"/>
      <c r="I88" s="30"/>
    </row>
    <row r="89" spans="1:11" x14ac:dyDescent="0.25">
      <c r="A89" s="4" t="s">
        <v>90</v>
      </c>
      <c r="B89" s="20"/>
      <c r="C89" s="20" t="s">
        <v>91</v>
      </c>
      <c r="D89" s="20" t="s">
        <v>92</v>
      </c>
      <c r="E89" s="20" t="s">
        <v>93</v>
      </c>
      <c r="F89" s="20" t="s">
        <v>94</v>
      </c>
      <c r="G89" s="20" t="s">
        <v>95</v>
      </c>
    </row>
    <row r="90" spans="1:11" ht="13.9" customHeight="1" x14ac:dyDescent="0.25">
      <c r="A90" s="5" t="s">
        <v>96</v>
      </c>
      <c r="B90" s="51" t="s">
        <v>97</v>
      </c>
      <c r="C90" s="60">
        <v>1386.75</v>
      </c>
      <c r="D90" s="60">
        <v>1386.75</v>
      </c>
      <c r="E90" s="60">
        <v>1386.75</v>
      </c>
      <c r="F90" s="60">
        <v>1386.75</v>
      </c>
      <c r="G90" s="60">
        <v>1386.75</v>
      </c>
    </row>
    <row r="91" spans="1:11" ht="13.9" customHeight="1" x14ac:dyDescent="0.25">
      <c r="A91" s="5" t="s">
        <v>129</v>
      </c>
      <c r="B91" s="51" t="s">
        <v>130</v>
      </c>
      <c r="C91" s="54">
        <v>580033.9</v>
      </c>
      <c r="D91" s="54">
        <v>580033.9</v>
      </c>
      <c r="E91" s="54">
        <v>580033.9</v>
      </c>
      <c r="F91" s="54">
        <v>580033.9</v>
      </c>
      <c r="G91" s="54">
        <v>580033.9</v>
      </c>
    </row>
    <row r="92" spans="1:11" ht="5.45" customHeight="1" x14ac:dyDescent="0.25">
      <c r="A92" s="33"/>
      <c r="B92" s="34"/>
      <c r="C92" s="23"/>
      <c r="D92" s="23"/>
      <c r="E92" s="23"/>
      <c r="F92" s="23"/>
      <c r="G92" s="23"/>
    </row>
    <row r="93" spans="1:11" ht="16.149999999999999" customHeight="1" x14ac:dyDescent="0.25">
      <c r="A93" s="9" t="s">
        <v>139</v>
      </c>
      <c r="B93" s="21"/>
      <c r="C93" s="22"/>
      <c r="D93" s="22"/>
      <c r="E93" s="22"/>
      <c r="F93" s="94" t="s">
        <v>143</v>
      </c>
      <c r="G93" s="94"/>
      <c r="H93" s="6"/>
      <c r="I93" s="6"/>
      <c r="J93" s="6"/>
    </row>
    <row r="94" spans="1:11" ht="1.9" customHeight="1" x14ac:dyDescent="0.25">
      <c r="A94" s="9"/>
      <c r="B94" s="21"/>
      <c r="C94" s="22"/>
      <c r="D94" s="22"/>
      <c r="E94" s="22"/>
      <c r="F94" s="22"/>
      <c r="G94" s="39"/>
      <c r="H94" s="6"/>
      <c r="I94" s="6"/>
      <c r="J94" s="6"/>
      <c r="K94" s="6"/>
    </row>
    <row r="95" spans="1:11" ht="7.9" customHeight="1" x14ac:dyDescent="0.25">
      <c r="A95" s="9"/>
      <c r="B95" s="21"/>
      <c r="C95" s="22"/>
      <c r="D95" s="22"/>
      <c r="E95" s="22"/>
      <c r="F95" s="22"/>
      <c r="G95" s="39"/>
      <c r="H95" s="6"/>
      <c r="I95" s="6"/>
      <c r="J95" s="6"/>
      <c r="K95" s="6"/>
    </row>
    <row r="96" spans="1:11" ht="16.899999999999999" customHeight="1" x14ac:dyDescent="0.25">
      <c r="A96" s="44" t="s">
        <v>144</v>
      </c>
      <c r="B96" s="44"/>
      <c r="C96" s="22"/>
      <c r="D96" s="22"/>
      <c r="E96" s="22"/>
      <c r="F96" s="21" t="s">
        <v>98</v>
      </c>
      <c r="G96" s="39"/>
      <c r="H96" s="6"/>
      <c r="I96" s="6"/>
      <c r="J96" s="6"/>
    </row>
    <row r="97" spans="1:11" ht="14.45" customHeight="1" x14ac:dyDescent="0.25">
      <c r="A97" s="10" t="s">
        <v>140</v>
      </c>
      <c r="B97" s="24"/>
      <c r="C97" s="22"/>
      <c r="D97" s="22"/>
      <c r="E97" s="22"/>
      <c r="F97" s="94" t="s">
        <v>141</v>
      </c>
      <c r="G97" s="94"/>
      <c r="H97" s="6"/>
      <c r="I97" s="6"/>
      <c r="J97" s="6"/>
      <c r="K97" s="6"/>
    </row>
    <row r="98" spans="1:11" ht="7.9" customHeight="1" x14ac:dyDescent="0.25">
      <c r="A98" s="10"/>
      <c r="B98" s="24"/>
      <c r="C98" s="22"/>
      <c r="D98" s="22"/>
      <c r="E98" s="22"/>
      <c r="F98" s="21"/>
      <c r="G98" s="39"/>
      <c r="H98" s="6"/>
      <c r="I98" s="6"/>
      <c r="J98" s="6"/>
      <c r="K98" s="6"/>
    </row>
    <row r="99" spans="1:11" ht="16.899999999999999" customHeight="1" x14ac:dyDescent="0.25">
      <c r="A99" s="40" t="s">
        <v>99</v>
      </c>
      <c r="B99" s="41"/>
      <c r="C99" s="39"/>
      <c r="D99" s="39"/>
      <c r="E99" s="39"/>
      <c r="F99" s="39"/>
      <c r="G99" s="39"/>
      <c r="H99" s="6"/>
      <c r="I99" s="6"/>
      <c r="J99" s="6"/>
      <c r="K99" s="6"/>
    </row>
    <row r="100" spans="1:11" ht="16.899999999999999" customHeight="1" x14ac:dyDescent="0.25">
      <c r="A100" s="9"/>
      <c r="B100" s="21"/>
      <c r="C100" s="22"/>
      <c r="D100" s="22"/>
      <c r="E100" s="22"/>
      <c r="F100" s="49"/>
      <c r="G100" s="49"/>
      <c r="H100" s="6"/>
      <c r="I100" s="6"/>
      <c r="J100" s="6"/>
      <c r="K100" s="6"/>
    </row>
    <row r="101" spans="1:11" ht="16.899999999999999" customHeight="1" x14ac:dyDescent="0.25">
      <c r="A101" s="40"/>
      <c r="B101" s="41"/>
      <c r="C101" s="39"/>
      <c r="D101" s="39"/>
      <c r="E101" s="39"/>
      <c r="F101" s="39"/>
      <c r="G101" s="39"/>
      <c r="H101" s="6"/>
      <c r="I101" s="6"/>
      <c r="J101" s="6"/>
      <c r="K101" s="6"/>
    </row>
    <row r="102" spans="1:11" ht="16.899999999999999" customHeight="1" x14ac:dyDescent="0.25">
      <c r="A102" s="9"/>
      <c r="B102" s="21"/>
      <c r="C102" s="22"/>
      <c r="D102" s="22"/>
      <c r="E102" s="22"/>
      <c r="F102" s="49"/>
      <c r="G102" s="49"/>
      <c r="H102" s="6"/>
      <c r="I102" s="6"/>
      <c r="J102" s="6"/>
      <c r="K102" s="6"/>
    </row>
    <row r="103" spans="1:11" ht="16.899999999999999" customHeight="1" x14ac:dyDescent="0.25">
      <c r="A103" s="9"/>
      <c r="B103" s="21"/>
      <c r="C103" s="22"/>
      <c r="D103" s="22"/>
      <c r="E103" s="22"/>
      <c r="F103" s="49"/>
      <c r="G103" s="49"/>
      <c r="H103" s="6"/>
      <c r="I103" s="6"/>
      <c r="J103" s="6"/>
      <c r="K103" s="6"/>
    </row>
    <row r="104" spans="1:11" ht="16.899999999999999" customHeight="1" x14ac:dyDescent="0.25">
      <c r="A104" s="9"/>
      <c r="B104" s="21"/>
      <c r="C104" s="22"/>
      <c r="D104" s="22"/>
      <c r="E104" s="22"/>
      <c r="F104" s="49"/>
      <c r="G104" s="49"/>
      <c r="H104" s="6"/>
      <c r="I104" s="6"/>
      <c r="J104" s="6"/>
      <c r="K104" s="6"/>
    </row>
    <row r="105" spans="1:11" ht="16.899999999999999" customHeight="1" x14ac:dyDescent="0.25">
      <c r="A105" s="9"/>
      <c r="B105" s="21"/>
      <c r="C105" s="22"/>
      <c r="D105" s="22"/>
      <c r="E105" s="22"/>
      <c r="F105" s="49"/>
      <c r="G105" s="49"/>
      <c r="H105" s="6"/>
      <c r="I105" s="6"/>
      <c r="J105" s="6"/>
      <c r="K105" s="6"/>
    </row>
    <row r="106" spans="1:11" ht="16.899999999999999" customHeight="1" x14ac:dyDescent="0.25">
      <c r="A106" s="9"/>
      <c r="B106" s="21"/>
      <c r="C106" s="22"/>
      <c r="D106" s="22"/>
      <c r="E106" s="22"/>
      <c r="F106" s="49"/>
      <c r="G106" s="49"/>
      <c r="H106" s="6"/>
      <c r="I106" s="6"/>
      <c r="J106" s="6"/>
      <c r="K106" s="6"/>
    </row>
    <row r="107" spans="1:11" ht="16.899999999999999" customHeight="1" x14ac:dyDescent="0.25">
      <c r="A107" s="9"/>
      <c r="B107" s="21"/>
      <c r="C107" s="22"/>
      <c r="D107" s="22"/>
      <c r="E107" s="22"/>
      <c r="F107" s="49"/>
      <c r="G107" s="49"/>
      <c r="H107" s="6"/>
      <c r="I107" s="6"/>
      <c r="J107" s="6"/>
      <c r="K107" s="6"/>
    </row>
    <row r="108" spans="1:11" ht="1.9" customHeight="1" x14ac:dyDescent="0.25">
      <c r="A108" s="10"/>
      <c r="B108" s="24"/>
      <c r="C108" s="22"/>
      <c r="D108" s="22"/>
      <c r="E108" s="22"/>
      <c r="F108" s="21"/>
      <c r="G108" s="23"/>
      <c r="H108" s="6"/>
      <c r="I108" s="7"/>
      <c r="J108" s="7"/>
      <c r="K108" s="6"/>
    </row>
    <row r="109" spans="1:11" x14ac:dyDescent="0.25">
      <c r="A109" s="11"/>
      <c r="C109" s="23"/>
      <c r="D109" s="23"/>
      <c r="E109" s="23"/>
      <c r="F109" s="23"/>
      <c r="G109" s="23"/>
      <c r="H109" s="6"/>
      <c r="I109" s="6"/>
      <c r="J109" s="6"/>
      <c r="K109" s="6"/>
    </row>
    <row r="110" spans="1:11" ht="18.75" x14ac:dyDescent="0.3">
      <c r="A110" s="3"/>
      <c r="C110" s="37"/>
      <c r="D110" s="37"/>
      <c r="E110" s="37"/>
      <c r="F110" s="37"/>
      <c r="G110" s="37"/>
      <c r="H110" s="6"/>
      <c r="I110" s="6"/>
      <c r="J110" s="6"/>
      <c r="K110" s="6"/>
    </row>
    <row r="111" spans="1:11" x14ac:dyDescent="0.25">
      <c r="C111" s="38"/>
      <c r="D111" s="23"/>
      <c r="E111" s="23"/>
      <c r="F111" s="23"/>
      <c r="G111" s="23"/>
      <c r="H111" s="6"/>
      <c r="I111" s="6"/>
      <c r="J111" s="6"/>
      <c r="K111" s="6"/>
    </row>
  </sheetData>
  <mergeCells count="43">
    <mergeCell ref="F93:G93"/>
    <mergeCell ref="F97:G97"/>
    <mergeCell ref="B87:B88"/>
    <mergeCell ref="C87:C88"/>
    <mergeCell ref="D87:D88"/>
    <mergeCell ref="E87:E88"/>
    <mergeCell ref="F87:F88"/>
    <mergeCell ref="G87:G88"/>
    <mergeCell ref="B18:D18"/>
    <mergeCell ref="E18:F18"/>
    <mergeCell ref="G44:G45"/>
    <mergeCell ref="B19:D19"/>
    <mergeCell ref="E19:F19"/>
    <mergeCell ref="B20:D20"/>
    <mergeCell ref="E20:F20"/>
    <mergeCell ref="B23:B24"/>
    <mergeCell ref="C23:C24"/>
    <mergeCell ref="D23:G23"/>
    <mergeCell ref="B44:B45"/>
    <mergeCell ref="C44:C45"/>
    <mergeCell ref="D44:D45"/>
    <mergeCell ref="E44:E45"/>
    <mergeCell ref="F44:F45"/>
    <mergeCell ref="B15:D15"/>
    <mergeCell ref="E15:F15"/>
    <mergeCell ref="B16:D16"/>
    <mergeCell ref="E16:F16"/>
    <mergeCell ref="B17:D17"/>
    <mergeCell ref="E17:F17"/>
    <mergeCell ref="E1:G1"/>
    <mergeCell ref="E2:G2"/>
    <mergeCell ref="E3:G3"/>
    <mergeCell ref="A13:A14"/>
    <mergeCell ref="B13:D14"/>
    <mergeCell ref="E13:F14"/>
    <mergeCell ref="G13:G14"/>
    <mergeCell ref="A12:G12"/>
    <mergeCell ref="E6:F6"/>
    <mergeCell ref="E7:F7"/>
    <mergeCell ref="E8:F8"/>
    <mergeCell ref="E9:F9"/>
    <mergeCell ref="E10:F10"/>
    <mergeCell ref="A11:G11"/>
  </mergeCells>
  <pageMargins left="0.45" right="0.23622047244094491" top="0.19685039370078741" bottom="0.23622047244094491" header="0.31496062992125984" footer="0.31496062992125984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РАЗОМ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2021-11-15T09:16:11Z</dcterms:modified>
</cp:coreProperties>
</file>