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КОПІЯ РІШЕННЯ ВЕРЕСЕНЬ –\353\"/>
    </mc:Choice>
  </mc:AlternateContent>
  <xr:revisionPtr revIDLastSave="0" documentId="13_ncr:1_{DBC788BF-908F-4863-B17F-575C90C6194D}" xr6:coauthVersionLast="47" xr6:coauthVersionMax="47" xr10:uidLastSave="{00000000-0000-0000-0000-000000000000}"/>
  <bookViews>
    <workbookView xWindow="780" yWindow="780" windowWidth="16560" windowHeight="10275" tabRatio="5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5" i="1" l="1"/>
  <c r="D45" i="1"/>
  <c r="F44" i="1"/>
  <c r="D44" i="1"/>
  <c r="F43" i="1"/>
  <c r="D43" i="1"/>
  <c r="F42" i="1"/>
  <c r="D42" i="1"/>
  <c r="F41" i="1"/>
  <c r="D41" i="1"/>
  <c r="F40" i="1"/>
  <c r="D40" i="1"/>
  <c r="F39" i="1"/>
  <c r="D39" i="1"/>
  <c r="C39" i="1"/>
  <c r="F37" i="1"/>
  <c r="D37" i="1"/>
  <c r="F36" i="1"/>
  <c r="D36" i="1"/>
  <c r="F35" i="1"/>
  <c r="D35" i="1"/>
  <c r="F34" i="1"/>
  <c r="D34" i="1"/>
  <c r="F33" i="1"/>
  <c r="D33" i="1"/>
  <c r="F32" i="1"/>
  <c r="D32" i="1"/>
  <c r="F31" i="1"/>
  <c r="E31" i="1"/>
  <c r="D31" i="1"/>
  <c r="C31" i="1"/>
  <c r="F30" i="1"/>
  <c r="D30" i="1"/>
  <c r="F29" i="1"/>
  <c r="D29" i="1"/>
  <c r="F28" i="1"/>
  <c r="D28" i="1"/>
  <c r="F27" i="1"/>
  <c r="D27" i="1"/>
  <c r="F26" i="1"/>
  <c r="D26" i="1"/>
  <c r="F25" i="1"/>
  <c r="E25" i="1"/>
  <c r="D25" i="1"/>
  <c r="C25" i="1"/>
  <c r="F24" i="1"/>
  <c r="D24" i="1"/>
  <c r="F23" i="1"/>
  <c r="D23" i="1"/>
  <c r="F22" i="1"/>
  <c r="D22" i="1"/>
  <c r="F21" i="1"/>
  <c r="D21" i="1"/>
  <c r="F20" i="1"/>
  <c r="D20" i="1"/>
  <c r="F19" i="1"/>
  <c r="E19" i="1"/>
  <c r="D19" i="1"/>
  <c r="C19" i="1"/>
  <c r="F18" i="1"/>
  <c r="D18" i="1"/>
  <c r="F17" i="1"/>
  <c r="D17" i="1"/>
  <c r="F16" i="1"/>
  <c r="D16" i="1"/>
  <c r="F15" i="1"/>
  <c r="D15" i="1"/>
  <c r="F14" i="1"/>
  <c r="E14" i="1"/>
  <c r="D14" i="1"/>
  <c r="C14" i="1"/>
  <c r="F13" i="1"/>
  <c r="D13" i="1"/>
  <c r="F12" i="1"/>
  <c r="D12" i="1"/>
  <c r="D11" i="1"/>
  <c r="F10" i="1"/>
  <c r="D10" i="1"/>
  <c r="F9" i="1"/>
  <c r="D9" i="1"/>
  <c r="E8" i="1"/>
  <c r="F8" i="1" s="1"/>
  <c r="C8" i="1"/>
  <c r="D8" i="1" s="1"/>
  <c r="E7" i="1"/>
  <c r="E38" i="1" s="1"/>
  <c r="C7" i="1"/>
  <c r="C38" i="1" s="1"/>
  <c r="E46" i="1" l="1"/>
  <c r="E47" i="1" s="1"/>
  <c r="F38" i="1"/>
  <c r="C46" i="1"/>
  <c r="C47" i="1" s="1"/>
  <c r="D38" i="1"/>
  <c r="D7" i="1"/>
  <c r="F7" i="1"/>
</calcChain>
</file>

<file path=xl/sharedStrings.xml><?xml version="1.0" encoding="utf-8"?>
<sst xmlns="http://schemas.openxmlformats.org/spreadsheetml/2006/main" count="96" uniqueCount="83">
  <si>
    <t xml:space="preserve">                                                        Структура тарифів                                                                 на централізоване водопостачання та централізоване водовідведення Ковельського управління водопровідно-каналізаційного господарства "Ковельводоканал"</t>
  </si>
  <si>
    <t>без ПДВ</t>
  </si>
  <si>
    <t>№
з/п</t>
  </si>
  <si>
    <t>Найменування показників</t>
  </si>
  <si>
    <t xml:space="preserve">Централізоване водопостачання </t>
  </si>
  <si>
    <t>Централізоване водовідведення</t>
  </si>
  <si>
    <t xml:space="preserve">тис. грн </t>
  </si>
  <si>
    <r>
      <rPr>
        <sz val="12"/>
        <rFont val="Times New Roman"/>
        <family val="1"/>
        <charset val="204"/>
      </rPr>
      <t>грн/м</t>
    </r>
    <r>
      <rPr>
        <vertAlign val="superscript"/>
        <sz val="12"/>
        <rFont val="Times New Roman"/>
        <family val="1"/>
        <charset val="204"/>
      </rPr>
      <t>3</t>
    </r>
  </si>
  <si>
    <t>Виробнича собівартість, у т. ч.:</t>
  </si>
  <si>
    <t>1.1</t>
  </si>
  <si>
    <t>прямі матеріальні витрати, у т.ч.:</t>
  </si>
  <si>
    <t>1.1.1</t>
  </si>
  <si>
    <t>електроенергія</t>
  </si>
  <si>
    <t>1.1.2</t>
  </si>
  <si>
    <t>витрати на придбання води в інших суб’єктів господарювання/ очищення власних стічних вод іншими суб’єктами господарювання</t>
  </si>
  <si>
    <t>1.1.3</t>
  </si>
  <si>
    <t>витрати на реагенти</t>
  </si>
  <si>
    <t>1.1.4</t>
  </si>
  <si>
    <t>матеріали, запасні частини та інші матеріальні ресурси (ремонти)</t>
  </si>
  <si>
    <t>1.2</t>
  </si>
  <si>
    <t>прямі витрати на оплату праці</t>
  </si>
  <si>
    <t>1.3</t>
  </si>
  <si>
    <t>інші прямі витрати, у тому числі:</t>
  </si>
  <si>
    <t>1.3.1</t>
  </si>
  <si>
    <t>відрахування на соціальні заходи</t>
  </si>
  <si>
    <t>1.3.2</t>
  </si>
  <si>
    <t>амортизаційні відрахування</t>
  </si>
  <si>
    <t>1.3.3</t>
  </si>
  <si>
    <t>підкачка води сторонніми організаціями</t>
  </si>
  <si>
    <t>1.3.4</t>
  </si>
  <si>
    <t>інші прямі витрати</t>
  </si>
  <si>
    <t>1.4</t>
  </si>
  <si>
    <t>загальновиробничі витрати, у т. ч.:</t>
  </si>
  <si>
    <t>1.4.1</t>
  </si>
  <si>
    <t>витрати на оплату праці</t>
  </si>
  <si>
    <t>1.4.2</t>
  </si>
  <si>
    <t>1.4.3</t>
  </si>
  <si>
    <t>1.4.4</t>
  </si>
  <si>
    <t>витрати, пов’язані зі сплатою податків, зборів та інших передбачених законодавством обов’язкових платежів</t>
  </si>
  <si>
    <t>1.4.5</t>
  </si>
  <si>
    <t>інші витрати</t>
  </si>
  <si>
    <t>2</t>
  </si>
  <si>
    <t>Адміністративні витрати, у т. ч.:</t>
  </si>
  <si>
    <t>2.1</t>
  </si>
  <si>
    <t>2.2</t>
  </si>
  <si>
    <t>2.3</t>
  </si>
  <si>
    <t>2.4</t>
  </si>
  <si>
    <t>2.5</t>
  </si>
  <si>
    <t>3</t>
  </si>
  <si>
    <t>Витрати на збут, у т.ч.:</t>
  </si>
  <si>
    <t>3.1</t>
  </si>
  <si>
    <t>3.2</t>
  </si>
  <si>
    <t>3.3</t>
  </si>
  <si>
    <t>3.4</t>
  </si>
  <si>
    <t>4</t>
  </si>
  <si>
    <t>Інші операційні витрати</t>
  </si>
  <si>
    <t>5</t>
  </si>
  <si>
    <t>Фінансові витрати</t>
  </si>
  <si>
    <t>6</t>
  </si>
  <si>
    <t>Повна собівартість</t>
  </si>
  <si>
    <t>7</t>
  </si>
  <si>
    <t>Розрахунковий прибуток, у т. ч.:</t>
  </si>
  <si>
    <t>7.1</t>
  </si>
  <si>
    <t>податок на прибуток</t>
  </si>
  <si>
    <t>7.2</t>
  </si>
  <si>
    <t>дивіденди</t>
  </si>
  <si>
    <t>7.3</t>
  </si>
  <si>
    <t>резервний фонд (капітал)</t>
  </si>
  <si>
    <t>7.4</t>
  </si>
  <si>
    <t>на розвиток виробництва (виробничі інвестиції)</t>
  </si>
  <si>
    <t>7.5</t>
  </si>
  <si>
    <t>інше використання прибутку</t>
  </si>
  <si>
    <t>8</t>
  </si>
  <si>
    <t>Сума компенсації/вилучення витрат на електроенергію, податки та збори за попередній звітний період</t>
  </si>
  <si>
    <t>9</t>
  </si>
  <si>
    <t>Вартість централізованого водопостачання/водовідведення, тис. грн</t>
  </si>
  <si>
    <t>10</t>
  </si>
  <si>
    <r>
      <rPr>
        <b/>
        <sz val="12"/>
        <rFont val="Times New Roman"/>
        <family val="1"/>
        <charset val="204"/>
      </rPr>
      <t>Тариф на  централізоване водопостачання/водовідведення, грн/м</t>
    </r>
    <r>
      <rPr>
        <b/>
        <vertAlign val="superscript"/>
        <sz val="12"/>
        <rFont val="Times New Roman"/>
        <family val="1"/>
        <charset val="204"/>
      </rPr>
      <t>3</t>
    </r>
  </si>
  <si>
    <t>11</t>
  </si>
  <si>
    <r>
      <rPr>
        <b/>
        <sz val="12"/>
        <rFont val="Times New Roman"/>
        <family val="1"/>
        <charset val="204"/>
      </rPr>
      <t>Обсяг реалізації, тис. м</t>
    </r>
    <r>
      <rPr>
        <b/>
        <vertAlign val="superscript"/>
        <sz val="12"/>
        <rFont val="Times New Roman"/>
        <family val="1"/>
        <charset val="204"/>
      </rPr>
      <t>3</t>
    </r>
  </si>
  <si>
    <t xml:space="preserve">Начальник УКБ та ЖКГ                                        </t>
  </si>
  <si>
    <t>С.М. Дудка</t>
  </si>
  <si>
    <t>Додаток
до рішення виконавчого комітету
09.09.2021 №353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</si>
</sst>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rgb="FF000000"/>
      <name val="Calibri"/>
      <family val="2"/>
      <charset val="1"/>
    </font>
    <font>
      <sz val="10"/>
      <name val="Arial Cyr"/>
      <family val="2"/>
      <charset val="204"/>
    </font>
    <font>
      <sz val="14"/>
      <color rgb="FF000000"/>
      <name val="Times New Roman"/>
      <family val="1"/>
      <charset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2" fillId="0" borderId="0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164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5" fillId="2" borderId="2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2" fillId="0" borderId="0" xfId="0" applyFont="1"/>
  </cellXfs>
  <cellStyles count="3">
    <cellStyle name="Excel Built-in Explanatory Text" xfId="2" xr:uid="{00000000-0005-0000-0000-000007000000}"/>
    <cellStyle name="Звичайний" xfId="0" builtinId="0"/>
    <cellStyle name="Обычный 2 3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topLeftCell="A61" zoomScaleNormal="100" workbookViewId="0">
      <selection activeCell="B1" sqref="B1"/>
    </sheetView>
  </sheetViews>
  <sheetFormatPr defaultColWidth="8.7109375" defaultRowHeight="15" x14ac:dyDescent="0.25"/>
  <cols>
    <col min="1" max="1" width="6.28515625" customWidth="1"/>
    <col min="2" max="2" width="36.28515625" customWidth="1"/>
    <col min="3" max="3" width="11" customWidth="1"/>
    <col min="5" max="5" width="11.85546875" customWidth="1"/>
    <col min="6" max="6" width="10.28515625" customWidth="1"/>
  </cols>
  <sheetData>
    <row r="1" spans="1:6" ht="73.150000000000006" customHeight="1" x14ac:dyDescent="0.25">
      <c r="C1" s="8" t="s">
        <v>82</v>
      </c>
      <c r="D1" s="8"/>
      <c r="E1" s="8"/>
      <c r="F1" s="8"/>
    </row>
    <row r="2" spans="1:6" ht="45.6" customHeight="1" x14ac:dyDescent="0.25">
      <c r="A2" s="7" t="s">
        <v>0</v>
      </c>
      <c r="B2" s="7"/>
      <c r="C2" s="7"/>
      <c r="D2" s="7"/>
      <c r="E2" s="7"/>
      <c r="F2" s="7"/>
    </row>
    <row r="3" spans="1:6" ht="13.15" customHeight="1" x14ac:dyDescent="0.25">
      <c r="A3" s="9"/>
      <c r="B3" s="9"/>
      <c r="C3" s="9"/>
      <c r="D3" s="10"/>
      <c r="E3" s="6" t="s">
        <v>1</v>
      </c>
      <c r="F3" s="6"/>
    </row>
    <row r="4" spans="1:6" ht="37.15" customHeight="1" x14ac:dyDescent="0.25">
      <c r="A4" s="5" t="s">
        <v>2</v>
      </c>
      <c r="B4" s="4" t="s">
        <v>3</v>
      </c>
      <c r="C4" s="5" t="s">
        <v>4</v>
      </c>
      <c r="D4" s="5"/>
      <c r="E4" s="5" t="s">
        <v>5</v>
      </c>
      <c r="F4" s="5"/>
    </row>
    <row r="5" spans="1:6" ht="18.75" x14ac:dyDescent="0.25">
      <c r="A5" s="5"/>
      <c r="B5" s="4"/>
      <c r="C5" s="11" t="s">
        <v>6</v>
      </c>
      <c r="D5" s="11" t="s">
        <v>7</v>
      </c>
      <c r="E5" s="11" t="s">
        <v>6</v>
      </c>
      <c r="F5" s="11" t="s">
        <v>7</v>
      </c>
    </row>
    <row r="6" spans="1:6" ht="15.75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</row>
    <row r="7" spans="1:6" ht="15.75" x14ac:dyDescent="0.25">
      <c r="A7" s="13">
        <v>1</v>
      </c>
      <c r="B7" s="14" t="s">
        <v>8</v>
      </c>
      <c r="C7" s="15">
        <f>C8+C13+C14+C19</f>
        <v>21138.178</v>
      </c>
      <c r="D7" s="15">
        <f t="shared" ref="D7:D44" si="0">C7/2452.9</f>
        <v>8.617627298299972</v>
      </c>
      <c r="E7" s="15">
        <f>E8+E13+E14+E19</f>
        <v>29217.454999999998</v>
      </c>
      <c r="F7" s="15">
        <f>E7/2221.91</f>
        <v>13.149702283170786</v>
      </c>
    </row>
    <row r="8" spans="1:6" ht="15.75" x14ac:dyDescent="0.25">
      <c r="A8" s="16" t="s">
        <v>9</v>
      </c>
      <c r="B8" s="14" t="s">
        <v>10</v>
      </c>
      <c r="C8" s="15">
        <f>C9+C11+C12</f>
        <v>5825.9110000000001</v>
      </c>
      <c r="D8" s="15">
        <f t="shared" si="0"/>
        <v>2.3751115006726731</v>
      </c>
      <c r="E8" s="15">
        <f>E9+E11+E12</f>
        <v>8312.1830000000009</v>
      </c>
      <c r="F8" s="15">
        <f>E8/2221.91</f>
        <v>3.741007961618608</v>
      </c>
    </row>
    <row r="9" spans="1:6" ht="15.75" x14ac:dyDescent="0.25">
      <c r="A9" s="17" t="s">
        <v>11</v>
      </c>
      <c r="B9" s="18" t="s">
        <v>12</v>
      </c>
      <c r="C9" s="19">
        <v>5310.9160000000002</v>
      </c>
      <c r="D9" s="19">
        <f t="shared" si="0"/>
        <v>2.1651579762729831</v>
      </c>
      <c r="E9" s="19">
        <v>8074.8720000000003</v>
      </c>
      <c r="F9" s="19">
        <f>E9/2221.91</f>
        <v>3.6342030055222763</v>
      </c>
    </row>
    <row r="10" spans="1:6" ht="64.900000000000006" customHeight="1" x14ac:dyDescent="0.25">
      <c r="A10" s="17" t="s">
        <v>13</v>
      </c>
      <c r="B10" s="20" t="s">
        <v>14</v>
      </c>
      <c r="C10" s="19">
        <v>0</v>
      </c>
      <c r="D10" s="19">
        <f t="shared" si="0"/>
        <v>0</v>
      </c>
      <c r="E10" s="19">
        <v>0</v>
      </c>
      <c r="F10" s="19">
        <f>E10/2221.91</f>
        <v>0</v>
      </c>
    </row>
    <row r="11" spans="1:6" ht="15.75" x14ac:dyDescent="0.25">
      <c r="A11" s="17" t="s">
        <v>15</v>
      </c>
      <c r="B11" s="18" t="s">
        <v>16</v>
      </c>
      <c r="C11" s="19">
        <v>102.04300000000001</v>
      </c>
      <c r="D11" s="19">
        <f t="shared" si="0"/>
        <v>4.1600962126462554E-2</v>
      </c>
      <c r="E11" s="19">
        <v>0</v>
      </c>
      <c r="F11" s="19">
        <v>0</v>
      </c>
    </row>
    <row r="12" spans="1:6" ht="31.5" x14ac:dyDescent="0.25">
      <c r="A12" s="17" t="s">
        <v>17</v>
      </c>
      <c r="B12" s="21" t="s">
        <v>18</v>
      </c>
      <c r="C12" s="19">
        <v>412.952</v>
      </c>
      <c r="D12" s="19">
        <f t="shared" si="0"/>
        <v>0.16835256227322759</v>
      </c>
      <c r="E12" s="19">
        <v>237.31100000000001</v>
      </c>
      <c r="F12" s="19">
        <f t="shared" ref="F12:F44" si="1">E12/2221.91</f>
        <v>0.10680495609633155</v>
      </c>
    </row>
    <row r="13" spans="1:6" ht="15.75" x14ac:dyDescent="0.25">
      <c r="A13" s="16" t="s">
        <v>19</v>
      </c>
      <c r="B13" s="14" t="s">
        <v>20</v>
      </c>
      <c r="C13" s="15">
        <v>4656.7780000000002</v>
      </c>
      <c r="D13" s="15">
        <f t="shared" si="0"/>
        <v>1.8984785356109095</v>
      </c>
      <c r="E13" s="15">
        <v>9969.0439999999999</v>
      </c>
      <c r="F13" s="15">
        <f t="shared" si="1"/>
        <v>4.4867001813754834</v>
      </c>
    </row>
    <row r="14" spans="1:6" ht="15.75" x14ac:dyDescent="0.25">
      <c r="A14" s="16" t="s">
        <v>21</v>
      </c>
      <c r="B14" s="14" t="s">
        <v>22</v>
      </c>
      <c r="C14" s="15">
        <f>C15+C16+C17+C18</f>
        <v>2071.9559999999997</v>
      </c>
      <c r="D14" s="15">
        <f t="shared" si="0"/>
        <v>0.84469648171552025</v>
      </c>
      <c r="E14" s="15">
        <f>E15+E16+E17+E18</f>
        <v>4026.4219999999996</v>
      </c>
      <c r="F14" s="15">
        <f t="shared" si="1"/>
        <v>1.8121445063031356</v>
      </c>
    </row>
    <row r="15" spans="1:6" ht="15.75" x14ac:dyDescent="0.25">
      <c r="A15" s="17" t="s">
        <v>23</v>
      </c>
      <c r="B15" s="18" t="s">
        <v>24</v>
      </c>
      <c r="C15" s="19">
        <v>1024.491</v>
      </c>
      <c r="D15" s="19">
        <f t="shared" si="0"/>
        <v>0.41766521260548733</v>
      </c>
      <c r="E15" s="19">
        <v>2193.19</v>
      </c>
      <c r="F15" s="19">
        <f t="shared" si="1"/>
        <v>0.9870741839228413</v>
      </c>
    </row>
    <row r="16" spans="1:6" ht="15.75" x14ac:dyDescent="0.25">
      <c r="A16" s="17" t="s">
        <v>25</v>
      </c>
      <c r="B16" s="18" t="s">
        <v>26</v>
      </c>
      <c r="C16" s="19">
        <v>771.51</v>
      </c>
      <c r="D16" s="19">
        <f t="shared" si="0"/>
        <v>0.31452974030739123</v>
      </c>
      <c r="E16" s="19">
        <v>1524.9829999999999</v>
      </c>
      <c r="F16" s="19">
        <f t="shared" si="1"/>
        <v>0.68633878059867415</v>
      </c>
    </row>
    <row r="17" spans="1:6" ht="31.5" x14ac:dyDescent="0.25">
      <c r="A17" s="22" t="s">
        <v>27</v>
      </c>
      <c r="B17" s="23" t="s">
        <v>28</v>
      </c>
      <c r="C17" s="19">
        <v>270.58699999999999</v>
      </c>
      <c r="D17" s="19">
        <f t="shared" si="0"/>
        <v>0.11031309878103468</v>
      </c>
      <c r="E17" s="19">
        <v>0</v>
      </c>
      <c r="F17" s="19">
        <f t="shared" si="1"/>
        <v>0</v>
      </c>
    </row>
    <row r="18" spans="1:6" ht="15.75" x14ac:dyDescent="0.25">
      <c r="A18" s="17" t="s">
        <v>29</v>
      </c>
      <c r="B18" s="24" t="s">
        <v>30</v>
      </c>
      <c r="C18" s="19">
        <v>5.3680000000000003</v>
      </c>
      <c r="D18" s="19">
        <f t="shared" si="0"/>
        <v>2.1884300216070776E-3</v>
      </c>
      <c r="E18" s="19">
        <v>308.24900000000002</v>
      </c>
      <c r="F18" s="19">
        <f t="shared" si="1"/>
        <v>0.13873154178162034</v>
      </c>
    </row>
    <row r="19" spans="1:6" ht="19.899999999999999" customHeight="1" x14ac:dyDescent="0.25">
      <c r="A19" s="16" t="s">
        <v>31</v>
      </c>
      <c r="B19" s="25" t="s">
        <v>32</v>
      </c>
      <c r="C19" s="15">
        <f>C20+C21+C22+C23+C24</f>
        <v>8583.5329999999994</v>
      </c>
      <c r="D19" s="15">
        <f t="shared" si="0"/>
        <v>3.499340780300868</v>
      </c>
      <c r="E19" s="15">
        <f>E20+E21+E22+E23+E24</f>
        <v>6909.8060000000005</v>
      </c>
      <c r="F19" s="15">
        <f t="shared" si="1"/>
        <v>3.1098496338735595</v>
      </c>
    </row>
    <row r="20" spans="1:6" ht="15.75" x14ac:dyDescent="0.25">
      <c r="A20" s="17" t="s">
        <v>33</v>
      </c>
      <c r="B20" s="24" t="s">
        <v>34</v>
      </c>
      <c r="C20" s="19">
        <v>4732.7060000000001</v>
      </c>
      <c r="D20" s="19">
        <f t="shared" si="0"/>
        <v>1.9294329161400792</v>
      </c>
      <c r="E20" s="19">
        <v>3686.643</v>
      </c>
      <c r="F20" s="19">
        <f t="shared" si="1"/>
        <v>1.6592224707571415</v>
      </c>
    </row>
    <row r="21" spans="1:6" ht="15.75" x14ac:dyDescent="0.25">
      <c r="A21" s="17" t="s">
        <v>35</v>
      </c>
      <c r="B21" s="24" t="s">
        <v>24</v>
      </c>
      <c r="C21" s="19">
        <v>1041.1949999999999</v>
      </c>
      <c r="D21" s="19">
        <f t="shared" si="0"/>
        <v>0.42447511109299191</v>
      </c>
      <c r="E21" s="19">
        <v>811.06100000000004</v>
      </c>
      <c r="F21" s="19">
        <f t="shared" si="1"/>
        <v>0.36502873653748358</v>
      </c>
    </row>
    <row r="22" spans="1:6" ht="15.75" x14ac:dyDescent="0.25">
      <c r="A22" s="17" t="s">
        <v>36</v>
      </c>
      <c r="B22" s="24" t="s">
        <v>26</v>
      </c>
      <c r="C22" s="19">
        <v>273.65499999999997</v>
      </c>
      <c r="D22" s="19">
        <f t="shared" si="0"/>
        <v>0.11156386318235556</v>
      </c>
      <c r="E22" s="19">
        <v>387.14299999999997</v>
      </c>
      <c r="F22" s="19">
        <f t="shared" si="1"/>
        <v>0.17423883055569309</v>
      </c>
    </row>
    <row r="23" spans="1:6" ht="63" x14ac:dyDescent="0.25">
      <c r="A23" s="17" t="s">
        <v>37</v>
      </c>
      <c r="B23" s="20" t="s">
        <v>38</v>
      </c>
      <c r="C23" s="19">
        <v>1598.9390000000001</v>
      </c>
      <c r="D23" s="19">
        <f t="shared" si="0"/>
        <v>0.65185657792816665</v>
      </c>
      <c r="E23" s="19">
        <v>563.91300000000001</v>
      </c>
      <c r="F23" s="19">
        <f t="shared" si="1"/>
        <v>0.25379650840943152</v>
      </c>
    </row>
    <row r="24" spans="1:6" ht="15.75" x14ac:dyDescent="0.25">
      <c r="A24" s="17" t="s">
        <v>39</v>
      </c>
      <c r="B24" s="24" t="s">
        <v>40</v>
      </c>
      <c r="C24" s="19">
        <v>937.03800000000001</v>
      </c>
      <c r="D24" s="19">
        <f t="shared" si="0"/>
        <v>0.38201231195727503</v>
      </c>
      <c r="E24" s="19">
        <v>1461.046</v>
      </c>
      <c r="F24" s="19">
        <f t="shared" si="1"/>
        <v>0.65756308761380977</v>
      </c>
    </row>
    <row r="25" spans="1:6" ht="15.75" x14ac:dyDescent="0.25">
      <c r="A25" s="16" t="s">
        <v>41</v>
      </c>
      <c r="B25" s="26" t="s">
        <v>42</v>
      </c>
      <c r="C25" s="15">
        <f>C26+C27+C28+C29+C30</f>
        <v>2395.7249999999995</v>
      </c>
      <c r="D25" s="15">
        <f t="shared" si="0"/>
        <v>0.97669085572179848</v>
      </c>
      <c r="E25" s="15">
        <f>E26+E27+E28+E29+E30</f>
        <v>2812.402</v>
      </c>
      <c r="F25" s="15">
        <f t="shared" si="1"/>
        <v>1.265758739102844</v>
      </c>
    </row>
    <row r="26" spans="1:6" ht="15.75" x14ac:dyDescent="0.25">
      <c r="A26" s="17" t="s">
        <v>43</v>
      </c>
      <c r="B26" s="24" t="s">
        <v>34</v>
      </c>
      <c r="C26" s="19">
        <v>1731.556</v>
      </c>
      <c r="D26" s="19">
        <f t="shared" si="0"/>
        <v>0.70592196991316403</v>
      </c>
      <c r="E26" s="19">
        <v>2032.6949999999999</v>
      </c>
      <c r="F26" s="19">
        <f t="shared" si="1"/>
        <v>0.91484128520057073</v>
      </c>
    </row>
    <row r="27" spans="1:6" ht="15.75" x14ac:dyDescent="0.25">
      <c r="A27" s="17" t="s">
        <v>44</v>
      </c>
      <c r="B27" s="24" t="s">
        <v>24</v>
      </c>
      <c r="C27" s="19">
        <v>372.86399999999998</v>
      </c>
      <c r="D27" s="19">
        <f t="shared" si="0"/>
        <v>0.15200945819234374</v>
      </c>
      <c r="E27" s="19">
        <v>437.71100000000001</v>
      </c>
      <c r="F27" s="19">
        <f t="shared" si="1"/>
        <v>0.19699762816675745</v>
      </c>
    </row>
    <row r="28" spans="1:6" ht="15.75" x14ac:dyDescent="0.25">
      <c r="A28" s="17" t="s">
        <v>45</v>
      </c>
      <c r="B28" s="24" t="s">
        <v>26</v>
      </c>
      <c r="C28" s="19">
        <v>28.295999999999999</v>
      </c>
      <c r="D28" s="19">
        <f t="shared" si="0"/>
        <v>1.1535733213746993E-2</v>
      </c>
      <c r="E28" s="19">
        <v>23.158000000000001</v>
      </c>
      <c r="F28" s="19">
        <f t="shared" si="1"/>
        <v>1.0422564370294027E-2</v>
      </c>
    </row>
    <row r="29" spans="1:6" ht="63" x14ac:dyDescent="0.25">
      <c r="A29" s="17" t="s">
        <v>46</v>
      </c>
      <c r="B29" s="27" t="s">
        <v>38</v>
      </c>
      <c r="C29" s="19">
        <v>1.97</v>
      </c>
      <c r="D29" s="19">
        <f t="shared" si="0"/>
        <v>8.0313098781034686E-4</v>
      </c>
      <c r="E29" s="19">
        <v>2.3130000000000002</v>
      </c>
      <c r="F29" s="19">
        <f t="shared" si="1"/>
        <v>1.0409962599745265E-3</v>
      </c>
    </row>
    <row r="30" spans="1:6" ht="15.75" x14ac:dyDescent="0.25">
      <c r="A30" s="17" t="s">
        <v>47</v>
      </c>
      <c r="B30" s="24" t="s">
        <v>40</v>
      </c>
      <c r="C30" s="19">
        <v>261.03899999999999</v>
      </c>
      <c r="D30" s="19">
        <f t="shared" si="0"/>
        <v>0.10642056341473358</v>
      </c>
      <c r="E30" s="19">
        <v>316.52499999999998</v>
      </c>
      <c r="F30" s="19">
        <f t="shared" si="1"/>
        <v>0.14245626510524728</v>
      </c>
    </row>
    <row r="31" spans="1:6" ht="15.75" x14ac:dyDescent="0.25">
      <c r="A31" s="16" t="s">
        <v>48</v>
      </c>
      <c r="B31" s="26" t="s">
        <v>49</v>
      </c>
      <c r="C31" s="15">
        <f>C32+C33+C34+C35</f>
        <v>1207.4769999999999</v>
      </c>
      <c r="D31" s="15">
        <f t="shared" si="0"/>
        <v>0.49226507399404779</v>
      </c>
      <c r="E31" s="15">
        <f>E32+E33+E34+E35</f>
        <v>1417.473</v>
      </c>
      <c r="F31" s="15">
        <f t="shared" si="1"/>
        <v>0.63795248232376656</v>
      </c>
    </row>
    <row r="32" spans="1:6" ht="15.75" x14ac:dyDescent="0.25">
      <c r="A32" s="17" t="s">
        <v>50</v>
      </c>
      <c r="B32" s="24" t="s">
        <v>34</v>
      </c>
      <c r="C32" s="19">
        <v>929.25199999999995</v>
      </c>
      <c r="D32" s="19">
        <f t="shared" si="0"/>
        <v>0.37883810999225404</v>
      </c>
      <c r="E32" s="19">
        <v>1090.8599999999999</v>
      </c>
      <c r="F32" s="19">
        <f t="shared" si="1"/>
        <v>0.49095597931509377</v>
      </c>
    </row>
    <row r="33" spans="1:6" ht="15.75" x14ac:dyDescent="0.25">
      <c r="A33" s="17" t="s">
        <v>51</v>
      </c>
      <c r="B33" s="24" t="s">
        <v>24</v>
      </c>
      <c r="C33" s="19">
        <v>204.435</v>
      </c>
      <c r="D33" s="19">
        <f t="shared" si="0"/>
        <v>8.3344204818785919E-2</v>
      </c>
      <c r="E33" s="19">
        <v>239.989</v>
      </c>
      <c r="F33" s="19">
        <f t="shared" si="1"/>
        <v>0.10801022543667387</v>
      </c>
    </row>
    <row r="34" spans="1:6" ht="15.75" x14ac:dyDescent="0.25">
      <c r="A34" s="17" t="s">
        <v>52</v>
      </c>
      <c r="B34" s="24" t="s">
        <v>26</v>
      </c>
      <c r="C34" s="19">
        <v>16.776</v>
      </c>
      <c r="D34" s="19">
        <f t="shared" si="0"/>
        <v>6.8392514982265886E-3</v>
      </c>
      <c r="E34" s="19">
        <v>19.693000000000001</v>
      </c>
      <c r="F34" s="19">
        <f t="shared" si="1"/>
        <v>8.863095264884718E-3</v>
      </c>
    </row>
    <row r="35" spans="1:6" ht="15.75" x14ac:dyDescent="0.25">
      <c r="A35" s="17" t="s">
        <v>53</v>
      </c>
      <c r="B35" s="24" t="s">
        <v>40</v>
      </c>
      <c r="C35" s="19">
        <v>57.014000000000003</v>
      </c>
      <c r="D35" s="19">
        <f t="shared" si="0"/>
        <v>2.324350768478128E-2</v>
      </c>
      <c r="E35" s="19">
        <v>66.930999999999997</v>
      </c>
      <c r="F35" s="19">
        <f t="shared" si="1"/>
        <v>3.0123182307114152E-2</v>
      </c>
    </row>
    <row r="36" spans="1:6" ht="15.75" x14ac:dyDescent="0.25">
      <c r="A36" s="16" t="s">
        <v>54</v>
      </c>
      <c r="B36" s="26" t="s">
        <v>55</v>
      </c>
      <c r="C36" s="19">
        <v>0</v>
      </c>
      <c r="D36" s="19">
        <f t="shared" si="0"/>
        <v>0</v>
      </c>
      <c r="E36" s="19">
        <v>0</v>
      </c>
      <c r="F36" s="19">
        <f t="shared" si="1"/>
        <v>0</v>
      </c>
    </row>
    <row r="37" spans="1:6" ht="15.75" x14ac:dyDescent="0.25">
      <c r="A37" s="16" t="s">
        <v>56</v>
      </c>
      <c r="B37" s="26" t="s">
        <v>57</v>
      </c>
      <c r="C37" s="19">
        <v>0</v>
      </c>
      <c r="D37" s="19">
        <f t="shared" si="0"/>
        <v>0</v>
      </c>
      <c r="E37" s="19">
        <v>0</v>
      </c>
      <c r="F37" s="19">
        <f t="shared" si="1"/>
        <v>0</v>
      </c>
    </row>
    <row r="38" spans="1:6" ht="15.75" x14ac:dyDescent="0.25">
      <c r="A38" s="16" t="s">
        <v>58</v>
      </c>
      <c r="B38" s="26" t="s">
        <v>59</v>
      </c>
      <c r="C38" s="15">
        <f>C7+C25+C31</f>
        <v>24741.379999999997</v>
      </c>
      <c r="D38" s="15">
        <f t="shared" si="0"/>
        <v>10.086583228015817</v>
      </c>
      <c r="E38" s="15">
        <f>E7+E25+E31</f>
        <v>33447.329999999994</v>
      </c>
      <c r="F38" s="15">
        <f t="shared" si="1"/>
        <v>15.053413504597394</v>
      </c>
    </row>
    <row r="39" spans="1:6" ht="15.75" x14ac:dyDescent="0.25">
      <c r="A39" s="16" t="s">
        <v>60</v>
      </c>
      <c r="B39" s="26" t="s">
        <v>61</v>
      </c>
      <c r="C39" s="19">
        <f>C40+C44</f>
        <v>459.30700000000002</v>
      </c>
      <c r="D39" s="19">
        <f t="shared" si="0"/>
        <v>0.18725060132903909</v>
      </c>
      <c r="E39" s="19">
        <v>618.64599999999996</v>
      </c>
      <c r="F39" s="19">
        <f t="shared" si="1"/>
        <v>0.27842981938962424</v>
      </c>
    </row>
    <row r="40" spans="1:6" ht="15.75" x14ac:dyDescent="0.25">
      <c r="A40" s="17" t="s">
        <v>62</v>
      </c>
      <c r="B40" s="24" t="s">
        <v>63</v>
      </c>
      <c r="C40" s="19">
        <v>82.674999999999997</v>
      </c>
      <c r="D40" s="19">
        <f t="shared" si="0"/>
        <v>3.3705002242243876E-2</v>
      </c>
      <c r="E40" s="19">
        <v>111.35599999999999</v>
      </c>
      <c r="F40" s="19">
        <f t="shared" si="1"/>
        <v>5.0117241472426875E-2</v>
      </c>
    </row>
    <row r="41" spans="1:6" ht="15.75" x14ac:dyDescent="0.25">
      <c r="A41" s="17" t="s">
        <v>64</v>
      </c>
      <c r="B41" s="24" t="s">
        <v>65</v>
      </c>
      <c r="C41" s="19">
        <v>0</v>
      </c>
      <c r="D41" s="19">
        <f t="shared" si="0"/>
        <v>0</v>
      </c>
      <c r="E41" s="19">
        <v>0</v>
      </c>
      <c r="F41" s="19">
        <f t="shared" si="1"/>
        <v>0</v>
      </c>
    </row>
    <row r="42" spans="1:6" ht="15.75" x14ac:dyDescent="0.25">
      <c r="A42" s="17" t="s">
        <v>66</v>
      </c>
      <c r="B42" s="24" t="s">
        <v>67</v>
      </c>
      <c r="C42" s="19">
        <v>0</v>
      </c>
      <c r="D42" s="19">
        <f t="shared" si="0"/>
        <v>0</v>
      </c>
      <c r="E42" s="19">
        <v>0</v>
      </c>
      <c r="F42" s="19">
        <f t="shared" si="1"/>
        <v>0</v>
      </c>
    </row>
    <row r="43" spans="1:6" ht="31.5" x14ac:dyDescent="0.25">
      <c r="A43" s="17" t="s">
        <v>68</v>
      </c>
      <c r="B43" s="28" t="s">
        <v>69</v>
      </c>
      <c r="C43" s="19">
        <v>0</v>
      </c>
      <c r="D43" s="19">
        <f t="shared" si="0"/>
        <v>0</v>
      </c>
      <c r="E43" s="19">
        <v>0</v>
      </c>
      <c r="F43" s="19">
        <f t="shared" si="1"/>
        <v>0</v>
      </c>
    </row>
    <row r="44" spans="1:6" ht="15.75" x14ac:dyDescent="0.25">
      <c r="A44" s="17" t="s">
        <v>70</v>
      </c>
      <c r="B44" s="24" t="s">
        <v>71</v>
      </c>
      <c r="C44" s="19">
        <v>376.63200000000001</v>
      </c>
      <c r="D44" s="19">
        <f t="shared" si="0"/>
        <v>0.15354559908679521</v>
      </c>
      <c r="E44" s="19">
        <v>507.29</v>
      </c>
      <c r="F44" s="19">
        <f t="shared" si="1"/>
        <v>0.22831257791719739</v>
      </c>
    </row>
    <row r="45" spans="1:6" ht="63" x14ac:dyDescent="0.25">
      <c r="A45" s="16" t="s">
        <v>72</v>
      </c>
      <c r="B45" s="29" t="s">
        <v>73</v>
      </c>
      <c r="C45" s="19">
        <v>0</v>
      </c>
      <c r="D45" s="19">
        <f>C45/2506.87</f>
        <v>0</v>
      </c>
      <c r="E45" s="19">
        <v>0</v>
      </c>
      <c r="F45" s="19">
        <f>E45/2160.38</f>
        <v>0</v>
      </c>
    </row>
    <row r="46" spans="1:6" ht="47.25" x14ac:dyDescent="0.25">
      <c r="A46" s="16" t="s">
        <v>74</v>
      </c>
      <c r="B46" s="29" t="s">
        <v>75</v>
      </c>
      <c r="C46" s="3">
        <f>C38+C45+C39</f>
        <v>25200.686999999998</v>
      </c>
      <c r="D46" s="3"/>
      <c r="E46" s="3">
        <f>E38+E45+E39</f>
        <v>34065.975999999995</v>
      </c>
      <c r="F46" s="3"/>
    </row>
    <row r="47" spans="1:6" ht="50.25" x14ac:dyDescent="0.25">
      <c r="A47" s="16" t="s">
        <v>76</v>
      </c>
      <c r="B47" s="29" t="s">
        <v>77</v>
      </c>
      <c r="C47" s="2">
        <f>C46/C48</f>
        <v>10.273833829344856</v>
      </c>
      <c r="D47" s="2"/>
      <c r="E47" s="2">
        <f>E46/E48</f>
        <v>15.33184332398702</v>
      </c>
      <c r="F47" s="2"/>
    </row>
    <row r="48" spans="1:6" ht="18.75" x14ac:dyDescent="0.25">
      <c r="A48" s="16" t="s">
        <v>78</v>
      </c>
      <c r="B48" s="29" t="s">
        <v>79</v>
      </c>
      <c r="C48" s="2">
        <v>2452.9</v>
      </c>
      <c r="D48" s="2"/>
      <c r="E48" s="2">
        <v>2221.91</v>
      </c>
      <c r="F48" s="2"/>
    </row>
    <row r="51" spans="1:6" ht="18.75" x14ac:dyDescent="0.3">
      <c r="A51" s="30" t="s">
        <v>80</v>
      </c>
      <c r="E51" s="1" t="s">
        <v>81</v>
      </c>
      <c r="F51" s="1"/>
    </row>
  </sheetData>
  <mergeCells count="14">
    <mergeCell ref="E51:F51"/>
    <mergeCell ref="C46:D46"/>
    <mergeCell ref="E46:F46"/>
    <mergeCell ref="C47:D47"/>
    <mergeCell ref="E47:F47"/>
    <mergeCell ref="C48:D48"/>
    <mergeCell ref="E48:F48"/>
    <mergeCell ref="C1:F1"/>
    <mergeCell ref="A2:F2"/>
    <mergeCell ref="E3:F3"/>
    <mergeCell ref="A4:A5"/>
    <mergeCell ref="B4:B5"/>
    <mergeCell ref="C4:D4"/>
    <mergeCell ref="E4:F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Кончаківська</cp:lastModifiedBy>
  <cp:revision>4</cp:revision>
  <cp:lastPrinted>2021-09-01T10:21:37Z</cp:lastPrinted>
  <dcterms:created xsi:type="dcterms:W3CDTF">2006-09-16T00:00:00Z</dcterms:created>
  <dcterms:modified xsi:type="dcterms:W3CDTF">2021-09-13T08:56:34Z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