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D191EF7B-FA62-4438-9FDA-361CA6BC537F}" xr6:coauthVersionLast="46" xr6:coauthVersionMax="46" xr10:uidLastSave="{00000000-0000-0000-0000-000000000000}"/>
  <bookViews>
    <workbookView xWindow="345" yWindow="1845" windowWidth="16200" windowHeight="10860" xr2:uid="{00000000-000D-0000-FFFF-FFFF00000000}"/>
  </bookViews>
  <sheets>
    <sheet name="Лист1 (2)" sheetId="4" r:id="rId1"/>
  </sheets>
  <externalReferences>
    <externalReference r:id="rId2"/>
    <externalReference r:id="rId3"/>
    <externalReference r:id="rId4"/>
  </externalReferences>
  <calcPr calcId="191029"/>
</workbook>
</file>

<file path=xl/calcChain.xml><?xml version="1.0" encoding="utf-8"?>
<calcChain xmlns="http://schemas.openxmlformats.org/spreadsheetml/2006/main">
  <c r="D88" i="4" l="1"/>
  <c r="D82" i="4"/>
  <c r="D80" i="4"/>
  <c r="D55" i="4"/>
  <c r="D52" i="4"/>
  <c r="D53" i="4"/>
  <c r="D51" i="4"/>
  <c r="D45" i="4"/>
  <c r="D40" i="4"/>
  <c r="D41" i="4"/>
  <c r="D42" i="4"/>
  <c r="D43" i="4"/>
  <c r="D39" i="4"/>
  <c r="D37" i="4"/>
  <c r="D36" i="4"/>
  <c r="D33" i="4"/>
  <c r="D34" i="4"/>
  <c r="D35" i="4"/>
  <c r="D32" i="4"/>
  <c r="D90" i="4" l="1"/>
  <c r="E31" i="4"/>
  <c r="E37" i="4"/>
  <c r="F88" i="4" l="1"/>
  <c r="E90" i="4"/>
  <c r="C90" i="4" s="1"/>
  <c r="D38" i="4" l="1"/>
  <c r="F39" i="4" l="1"/>
  <c r="D74" i="4" l="1"/>
  <c r="C80" i="4" l="1"/>
  <c r="E74" i="4" l="1"/>
  <c r="C37" i="4" l="1"/>
  <c r="D77" i="4"/>
  <c r="D76" i="4"/>
  <c r="D75" i="4"/>
  <c r="D78" i="4" l="1"/>
  <c r="C32" i="4" l="1"/>
  <c r="C94" i="4" l="1"/>
  <c r="E48" i="4"/>
  <c r="D89" i="4" l="1"/>
  <c r="D83" i="4"/>
  <c r="D84" i="4"/>
  <c r="D85" i="4"/>
  <c r="D86" i="4"/>
  <c r="D87" i="4"/>
  <c r="D79" i="4"/>
  <c r="D81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91" i="4"/>
  <c r="D92" i="4"/>
  <c r="D46" i="4"/>
  <c r="D47" i="4"/>
  <c r="C88" i="4" l="1"/>
  <c r="C82" i="4"/>
  <c r="C52" i="4"/>
  <c r="C53" i="4"/>
  <c r="C55" i="4"/>
  <c r="C51" i="4"/>
  <c r="C38" i="4"/>
  <c r="C43" i="4"/>
  <c r="C44" i="4"/>
  <c r="C45" i="4"/>
  <c r="C46" i="4"/>
  <c r="C47" i="4"/>
  <c r="C33" i="4"/>
  <c r="C34" i="4"/>
  <c r="C35" i="4"/>
  <c r="F55" i="4"/>
  <c r="C48" i="4" l="1"/>
  <c r="F48" i="4"/>
  <c r="C74" i="4" l="1"/>
  <c r="C39" i="4"/>
  <c r="C41" i="4"/>
  <c r="E76" i="4"/>
  <c r="C76" i="4" s="1"/>
  <c r="C40" i="4"/>
  <c r="E75" i="4"/>
  <c r="C75" i="4" s="1"/>
  <c r="C42" i="4"/>
  <c r="E77" i="4"/>
  <c r="C77" i="4" s="1"/>
  <c r="F52" i="4"/>
  <c r="F53" i="4"/>
  <c r="F51" i="4"/>
  <c r="F45" i="4"/>
  <c r="E36" i="4" l="1"/>
  <c r="E78" i="4"/>
  <c r="C31" i="4"/>
  <c r="C36" i="4"/>
  <c r="C78" i="4" l="1"/>
  <c r="F80" i="4" l="1"/>
  <c r="F35" i="4" l="1"/>
  <c r="F34" i="4"/>
  <c r="F90" i="4" l="1"/>
  <c r="F82" i="4"/>
  <c r="F32" i="4"/>
  <c r="F41" i="4"/>
  <c r="F42" i="4"/>
  <c r="F77" i="4"/>
  <c r="F74" i="4"/>
  <c r="F76" i="4"/>
  <c r="F40" i="4"/>
  <c r="F37" i="4" l="1"/>
  <c r="F75" i="4"/>
  <c r="F36" i="4" l="1"/>
  <c r="F78" i="4"/>
  <c r="F33" i="4"/>
  <c r="D31" i="4"/>
  <c r="F31" i="4" l="1"/>
  <c r="F43" i="4" l="1"/>
</calcChain>
</file>

<file path=xl/sharedStrings.xml><?xml version="1.0" encoding="utf-8"?>
<sst xmlns="http://schemas.openxmlformats.org/spreadsheetml/2006/main" count="154" uniqueCount="142">
  <si>
    <t>«ЗАТВЕРДЖЕНО»</t>
  </si>
  <si>
    <t xml:space="preserve">  </t>
  </si>
  <si>
    <t>Проект</t>
  </si>
  <si>
    <t>Попередній</t>
  </si>
  <si>
    <t>Уточнений</t>
  </si>
  <si>
    <t>Зміни</t>
  </si>
  <si>
    <t>зробити позначку "Х"</t>
  </si>
  <si>
    <t xml:space="preserve">Підприємство    </t>
  </si>
  <si>
    <t>Коди</t>
  </si>
  <si>
    <t>Орган управління</t>
  </si>
  <si>
    <t>За ЕДРПОУ</t>
  </si>
  <si>
    <t xml:space="preserve">Галузь   </t>
  </si>
  <si>
    <t xml:space="preserve">Вид економ. Діяльності  </t>
  </si>
  <si>
    <t xml:space="preserve">Місцезнаходження   </t>
  </si>
  <si>
    <t>За КВЕД</t>
  </si>
  <si>
    <t xml:space="preserve">Телефон </t>
  </si>
  <si>
    <t xml:space="preserve">Керівник    </t>
  </si>
  <si>
    <t>одиниця виміру: тис. гривень</t>
  </si>
  <si>
    <t>Показники</t>
  </si>
  <si>
    <t>Код рядка</t>
  </si>
  <si>
    <t>І. Фінансові результати</t>
  </si>
  <si>
    <t>Дохід  (виручка) від реалізації продукції (товарів, робіт, послуг)</t>
  </si>
  <si>
    <t>Чистий дохід (виручка) від реалізації продукції (товарів, робіт, послуг)</t>
  </si>
  <si>
    <t>у тому числі за економічними елементами:</t>
  </si>
  <si>
    <t xml:space="preserve">    Матеріальні затрати</t>
  </si>
  <si>
    <t xml:space="preserve">    Витрати на оплату праці</t>
  </si>
  <si>
    <t xml:space="preserve">    Відрахування на соціальні заходи</t>
  </si>
  <si>
    <t xml:space="preserve">    Інші операційні витрати</t>
  </si>
  <si>
    <t xml:space="preserve">    прибуток</t>
  </si>
  <si>
    <t xml:space="preserve">    збиток</t>
  </si>
  <si>
    <t xml:space="preserve">    дохід від операційної оренди активів</t>
  </si>
  <si>
    <t xml:space="preserve">    одержані гранти та субсидії</t>
  </si>
  <si>
    <t>дохід від реалізації необоротних активів, утримуваних для продажу</t>
  </si>
  <si>
    <t>Інші операційні витрати</t>
  </si>
  <si>
    <t>Фінансові результати від операційної діяльності:</t>
  </si>
  <si>
    <t>Інші фінансові доходи</t>
  </si>
  <si>
    <t>Інші доходи</t>
  </si>
  <si>
    <t xml:space="preserve">      у тому числі:</t>
  </si>
  <si>
    <t xml:space="preserve">    дохід від реалізації фінансових інвестицій </t>
  </si>
  <si>
    <t xml:space="preserve">    дохід від безоплатно одержаних активів</t>
  </si>
  <si>
    <t>Фінансові витрати</t>
  </si>
  <si>
    <t>Інші витрати</t>
  </si>
  <si>
    <t>ІІІ. Капітальні інвестиції протягом року</t>
  </si>
  <si>
    <t>Капітальне будівництво</t>
  </si>
  <si>
    <t xml:space="preserve">   в т.ч за рахунок бюджетних коштів</t>
  </si>
  <si>
    <t>Придбання  (виготовлення) основних засобів та інших необоротних матеріальних активів</t>
  </si>
  <si>
    <t>Придбання (створення) нематеріальних активів)</t>
  </si>
  <si>
    <t>Погашення отриманих на  капітальні інвестиції позик</t>
  </si>
  <si>
    <t>Модернізація, модифікація, дообладнання, реконструкція, інші види поліпшення необоротних активів</t>
  </si>
  <si>
    <t>в т.ч за рахунок бюджетних коштів</t>
  </si>
  <si>
    <t>ІV. Додаткова інформація</t>
  </si>
  <si>
    <t>Чисельність працівників</t>
  </si>
  <si>
    <t>Ковельська міська рада</t>
  </si>
  <si>
    <t>За СПОДУ</t>
  </si>
  <si>
    <t>За ЗКНГ</t>
  </si>
  <si>
    <t>Факт наростаючим підсумком з початку року, усього</t>
  </si>
  <si>
    <t>Звітний період (квартал, рік)</t>
  </si>
  <si>
    <t>план</t>
  </si>
  <si>
    <t>факт</t>
  </si>
  <si>
    <t>виконання, %</t>
  </si>
  <si>
    <t xml:space="preserve">ПРО ВИКОНАННЯ ФІНАНСОВОГО ПЛАНУ ПІДПРИЄМСТВА </t>
  </si>
  <si>
    <t>ЗВІТ</t>
  </si>
  <si>
    <t>(квартал, рік)</t>
  </si>
  <si>
    <t>064</t>
  </si>
  <si>
    <t>(сума рядків з 111 по 114)</t>
  </si>
  <si>
    <t>в т.ч. кошти медичної субвенції</t>
  </si>
  <si>
    <t xml:space="preserve">          кошти НСЗУ</t>
  </si>
  <si>
    <t xml:space="preserve">          кошти місцевих бюджетів</t>
  </si>
  <si>
    <t xml:space="preserve">          кошти бюджету розвитку</t>
  </si>
  <si>
    <t xml:space="preserve">   Інші операційні доходи</t>
  </si>
  <si>
    <t xml:space="preserve">    у тому числі:</t>
  </si>
  <si>
    <t xml:space="preserve">    Амортизація</t>
  </si>
  <si>
    <t>Всього витрати (сума рядків 061-064)</t>
  </si>
  <si>
    <t>ІІ. Елементи операційних витрат  (разом)</t>
  </si>
  <si>
    <t>Матеріальні затрати</t>
  </si>
  <si>
    <t>Витрати на оплату праці</t>
  </si>
  <si>
    <t>Відрахування на соціальні заходи</t>
  </si>
  <si>
    <t>Разом (сума рядків з 310 по 340)</t>
  </si>
  <si>
    <t>Первісна вартість основних засобів</t>
  </si>
  <si>
    <t>Фінансові результати від звичайної діяльності до оподаткування:</t>
  </si>
  <si>
    <t>@@</t>
  </si>
  <si>
    <t xml:space="preserve">     прибуток</t>
  </si>
  <si>
    <t xml:space="preserve">     збиток</t>
  </si>
  <si>
    <t>Податок на прибуток</t>
  </si>
  <si>
    <t>Чистий:</t>
  </si>
  <si>
    <r>
      <t>@</t>
    </r>
    <r>
      <rPr>
        <sz val="12"/>
        <color rgb="FF000000"/>
        <rFont val="Times New Roman"/>
        <family val="1"/>
        <charset val="204"/>
      </rPr>
      <t>010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</si>
  <si>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</si>
  <si>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</si>
  <si>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</si>
  <si>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</si>
  <si>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063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</si>
  <si>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</si>
  <si>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</si>
  <si>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</si>
  <si>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083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</si>
  <si>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</si>
  <si>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</si>
  <si>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</si>
  <si>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113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</si>
  <si>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</si>
  <si>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122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</si>
  <si>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</si>
  <si>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</si>
  <si>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</si>
  <si>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154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</si>
  <si>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160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</si>
  <si>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180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</si>
  <si>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</si>
  <si>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192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</si>
  <si>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200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</si>
  <si>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</si>
  <si>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212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</si>
  <si>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</si>
  <si>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</si>
  <si>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330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</si>
  <si>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</si>
  <si>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411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</si>
  <si>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</si>
  <si>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421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</si>
  <si>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</si>
  <si>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431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</si>
  <si>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</si>
  <si>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441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</si>
  <si>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</si>
  <si>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451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</si>
  <si>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</si>
  <si>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491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</si>
  <si>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510</t>
    </r>
    <r>
      <rPr>
        <sz val="12"/>
        <color rgb="FFFFFFFF"/>
        <rFont val="Times New Roman"/>
        <family val="1"/>
        <charset val="204"/>
      </rPr>
      <t>@</t>
    </r>
  </si>
  <si>
    <r>
      <t>@</t>
    </r>
    <r>
      <rPr>
        <sz val="12"/>
        <color theme="1"/>
        <rFont val="Times New Roman"/>
        <family val="1"/>
        <charset val="204"/>
      </rPr>
      <t>520</t>
    </r>
    <r>
      <rPr>
        <sz val="12"/>
        <color rgb="FFFFFFFF"/>
        <rFont val="Times New Roman"/>
        <family val="1"/>
        <charset val="204"/>
      </rPr>
      <t>@</t>
    </r>
  </si>
  <si>
    <t>Охорона здоров’я</t>
  </si>
  <si>
    <t>Медична практика з надання первинної  медико-санітарної допомоги населенню та вторинної медичної допомоги</t>
  </si>
  <si>
    <t xml:space="preserve">45000, Волинська обл, м. Ковель, вул. О.Пчілки, 4 </t>
  </si>
  <si>
    <t>(03352) 5-09-10</t>
  </si>
  <si>
    <t>01982940</t>
  </si>
  <si>
    <t>86.10</t>
  </si>
  <si>
    <t>Комунальне некомерційне підприємство Ковельське міськрайонне територіальне медичне об'єднання Ковельської міської ради Волинської області</t>
  </si>
  <si>
    <t>Вітер Валентин Степанович</t>
  </si>
  <si>
    <t>за 2020 рік</t>
  </si>
  <si>
    <t>рішення виконавчого комітету міської ради</t>
  </si>
  <si>
    <t>Разом (сума рядків 410,420, 430, 440, 450):</t>
  </si>
  <si>
    <t xml:space="preserve"> (сума рядків 411, 421, 431, 441, 451)</t>
  </si>
  <si>
    <t>11.03.2021 № 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</si>
</sst>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2" fillId="0" borderId="0" xfId="0" applyFont="1" applyAlignment="1">
      <alignment horizontal="center"/>
    </xf>
    <xf numFmtId="0" fontId="1" fillId="2" borderId="0" xfId="0" applyFont="1" applyFill="1"/>
    <xf numFmtId="0" fontId="1" fillId="0" borderId="0" xfId="0" applyFont="1" applyAlignment="1">
      <alignment horizontal="left" indent="15"/>
    </xf>
    <xf numFmtId="0" fontId="3" fillId="2" borderId="0" xfId="0" applyFont="1" applyFill="1"/>
    <xf numFmtId="0" fontId="1" fillId="0" borderId="0" xfId="0" applyFont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4" fillId="0" borderId="1" xfId="0" applyFont="1" applyFill="1" applyBorder="1" applyAlignment="1">
      <alignment horizontal="center" vertical="center" wrapText="1" shrinkToFit="1"/>
    </xf>
    <xf numFmtId="0" fontId="1" fillId="0" borderId="1" xfId="0" applyFont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wrapText="1"/>
    </xf>
    <xf numFmtId="164" fontId="1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left" wrapText="1" indent="1"/>
    </xf>
    <xf numFmtId="0" fontId="4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49" fontId="1" fillId="2" borderId="1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2" borderId="0" xfId="0" applyFont="1" applyFill="1" applyBorder="1"/>
    <xf numFmtId="0" fontId="1" fillId="0" borderId="0" xfId="0" applyFont="1" applyBorder="1" applyAlignment="1">
      <alignment wrapText="1"/>
    </xf>
    <xf numFmtId="0" fontId="5" fillId="2" borderId="0" xfId="0" applyFont="1" applyFill="1" applyBorder="1" applyAlignment="1">
      <alignment horizontal="center" wrapText="1"/>
    </xf>
    <xf numFmtId="164" fontId="1" fillId="2" borderId="0" xfId="0" applyNumberFormat="1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wrapText="1" shrinkToFit="1"/>
    </xf>
    <xf numFmtId="164" fontId="7" fillId="2" borderId="1" xfId="0" applyNumberFormat="1" applyFont="1" applyFill="1" applyBorder="1" applyAlignment="1">
      <alignment horizontal="center" wrapText="1"/>
    </xf>
    <xf numFmtId="2" fontId="1" fillId="2" borderId="1" xfId="0" applyNumberFormat="1" applyFont="1" applyFill="1" applyBorder="1" applyAlignment="1">
      <alignment horizontal="center" wrapText="1"/>
    </xf>
    <xf numFmtId="165" fontId="1" fillId="2" borderId="1" xfId="0" applyNumberFormat="1" applyFont="1" applyFill="1" applyBorder="1" applyAlignment="1">
      <alignment horizontal="left" vertical="center" wrapText="1" indent="2"/>
    </xf>
    <xf numFmtId="165" fontId="1" fillId="2" borderId="1" xfId="0" applyNumberFormat="1" applyFont="1" applyFill="1" applyBorder="1" applyAlignment="1">
      <alignment horizontal="left" vertical="center" wrapText="1" indent="1"/>
    </xf>
    <xf numFmtId="0" fontId="1" fillId="2" borderId="0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2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horizontal="justify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Border="1" applyAlignment="1">
      <alignment wrapText="1"/>
    </xf>
    <xf numFmtId="0" fontId="1" fillId="0" borderId="4" xfId="0" applyFont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wrapText="1"/>
    </xf>
    <xf numFmtId="0" fontId="0" fillId="2" borderId="0" xfId="0" applyFont="1" applyFill="1"/>
    <xf numFmtId="0" fontId="0" fillId="2" borderId="0" xfId="0" applyFont="1" applyFill="1" applyBorder="1"/>
    <xf numFmtId="0" fontId="0" fillId="0" borderId="0" xfId="0" applyFont="1"/>
    <xf numFmtId="0" fontId="5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left" vertical="center" wrapText="1"/>
    </xf>
    <xf numFmtId="164" fontId="1" fillId="2" borderId="2" xfId="0" applyNumberFormat="1" applyFont="1" applyFill="1" applyBorder="1" applyAlignment="1">
      <alignment horizontal="center" wrapText="1"/>
    </xf>
    <xf numFmtId="164" fontId="1" fillId="2" borderId="3" xfId="0" applyNumberFormat="1" applyFont="1" applyFill="1" applyBorder="1" applyAlignment="1">
      <alignment horizontal="center" wrapText="1"/>
    </xf>
    <xf numFmtId="0" fontId="1" fillId="0" borderId="3" xfId="0" applyFont="1" applyBorder="1"/>
    <xf numFmtId="0" fontId="1" fillId="0" borderId="0" xfId="0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2" borderId="0" xfId="0" applyFont="1" applyFill="1" applyAlignment="1">
      <alignment horizontal="left" vertical="top" wrapText="1"/>
    </xf>
    <xf numFmtId="0" fontId="1" fillId="0" borderId="5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7" xfId="0" applyFont="1" applyBorder="1" applyAlignment="1">
      <alignment horizontal="left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7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0%20&#1050;&#1054;&#1064;&#1058;&#1054;&#1056;&#1048;&#1057;/&#1060;&#1110;&#1085;&#1072;&#1085;&#1089;&#1086;&#1074;&#1080;&#1081;%20&#1087;&#1083;&#1072;&#1085;%20&#1085;&#1072;%202020%20&#1088;&#1110;&#1082;/&#1047;&#1084;&#1110;&#1085;&#1080;%20&#1092;&#1110;&#1085;&#1087;&#1072;&#1085;%20&#1075;&#1088;&#1091;&#1076;&#1077;&#1085;&#1100;%2020&#1088;/&#1060;&#1110;&#1085;&#1087;&#1083;&#1072;&#1085;%20&#1050;&#1086;&#1074;&#1077;&#1083;&#1100;&#1089;&#1100;&#1082;&#1086;&#1075;&#1086;%20&#1052;&#1058;&#1052;&#1054;%202020%20&#1079;&#1084;&#1110;&#1085;&#1080;%20&#1075;&#1088;&#1091;&#1076;&#1077;&#1085;&#1100;20&#1088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019%20&#1050;&#1054;&#1064;&#1058;&#1054;&#1056;&#1048;&#1057;/&#1060;&#1110;&#1085;&#1072;&#1085;&#1089;&#1086;&#1074;&#1080;&#1081;%20&#1087;&#1083;&#1072;&#1085;%20&#1085;&#1072;%202019%20&#1088;&#1110;&#1082;/&#1047;&#1052;&#1030;&#1053;&#1048;%20&#1044;&#1054;%20&#1060;&#1030;&#1053;&#1055;&#1051;&#1040;&#1053;&#1059;%2027.09.2019&#1088;/&#1047;&#1084;&#1110;&#1085;&#1080;%20&#1076;&#1086;%20&#1060;&#1110;&#1085;&#1087;&#1083;&#1072;&#1085;&#1091;%20&#1050;&#1086;&#1074;&#1077;&#1083;&#1100;&#1089;&#1100;&#1082;&#1086;&#1075;&#1086;%20&#1052;&#1058;&#1052;&#1054;%209%20&#1084;&#1110;&#1089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019%20&#1050;&#1054;&#1064;&#1058;&#1054;&#1056;&#1048;&#1057;/&#1060;&#1110;&#1085;&#1072;&#1085;&#1089;&#1086;&#1074;&#1080;&#1081;%20&#1087;&#1083;&#1072;&#1085;%20&#1085;&#1072;%202019%20&#1088;&#1110;&#1082;/&#1047;&#1052;&#1030;&#1053;&#1048;%20&#1044;&#1054;%20&#1060;&#1030;&#1053;&#1055;&#1051;&#1040;&#1053;&#1059;%2030.06.2019&#1088;/&#1047;&#1084;&#1110;&#1085;&#1080;%20&#1076;&#1086;%20&#1060;&#1110;&#1085;&#1087;&#1083;&#1072;&#1085;&#1091;%20&#1050;&#1086;&#1074;&#1077;&#1083;&#1100;&#1089;&#1100;&#1082;&#1086;&#1075;&#1086;%20&#1052;&#1058;&#1052;&#1054;%20&#1087;&#1110;&#1074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НСЗУ "/>
    </sheetNames>
    <sheetDataSet>
      <sheetData sheetId="0">
        <row r="29">
          <cell r="C29">
            <v>22280.7</v>
          </cell>
        </row>
        <row r="30">
          <cell r="C30">
            <v>251134.59999999998</v>
          </cell>
        </row>
        <row r="31">
          <cell r="C31">
            <v>38949.1</v>
          </cell>
        </row>
        <row r="32">
          <cell r="C32">
            <v>36576.600000000006</v>
          </cell>
        </row>
        <row r="33">
          <cell r="C33">
            <v>348941</v>
          </cell>
        </row>
        <row r="34">
          <cell r="C34">
            <v>282568</v>
          </cell>
        </row>
        <row r="36">
          <cell r="C36">
            <v>52996.499999999993</v>
          </cell>
        </row>
        <row r="37">
          <cell r="C37">
            <v>169131</v>
          </cell>
        </row>
        <row r="38">
          <cell r="C38">
            <v>35795.1</v>
          </cell>
        </row>
        <row r="39">
          <cell r="C39">
            <v>24645.399999999998</v>
          </cell>
        </row>
        <row r="40">
          <cell r="C40">
            <v>16123.9</v>
          </cell>
        </row>
        <row r="42">
          <cell r="C42">
            <v>2095.7000000000003</v>
          </cell>
        </row>
        <row r="48">
          <cell r="C48">
            <v>9751.4</v>
          </cell>
        </row>
        <row r="49">
          <cell r="C49">
            <v>1385.6</v>
          </cell>
        </row>
        <row r="50">
          <cell r="C50">
            <v>304.8</v>
          </cell>
        </row>
        <row r="52">
          <cell r="C52">
            <v>1966.6</v>
          </cell>
        </row>
        <row r="77">
          <cell r="C77">
            <v>7108.0999999999995</v>
          </cell>
        </row>
        <row r="79">
          <cell r="C79">
            <v>53580.400000000009</v>
          </cell>
        </row>
        <row r="85">
          <cell r="C85">
            <v>8400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НСЗУ "/>
    </sheetNames>
    <sheetDataSet>
      <sheetData sheetId="0">
        <row r="29">
          <cell r="D29">
            <v>54605.97</v>
          </cell>
        </row>
      </sheetData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НСЗУ "/>
    </sheetNames>
    <sheetDataSet>
      <sheetData sheetId="0">
        <row r="29">
          <cell r="D29">
            <v>54582.770000000004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1"/>
  <sheetViews>
    <sheetView showZeros="0" tabSelected="1" workbookViewId="0">
      <selection activeCell="D5" sqref="D5"/>
    </sheetView>
  </sheetViews>
  <sheetFormatPr defaultRowHeight="15" x14ac:dyDescent="0.25"/>
  <cols>
    <col min="1" max="1" width="33.28515625" style="51" customWidth="1"/>
    <col min="2" max="2" width="12" style="49" customWidth="1"/>
    <col min="3" max="4" width="12.7109375" style="49" customWidth="1"/>
    <col min="5" max="5" width="11.140625" style="49" customWidth="1"/>
    <col min="6" max="6" width="9.85546875" style="49" customWidth="1"/>
  </cols>
  <sheetData>
    <row r="1" spans="1:6" ht="7.15" customHeight="1" x14ac:dyDescent="0.25">
      <c r="A1" s="3"/>
      <c r="B1" s="4"/>
      <c r="C1" s="4"/>
      <c r="D1" s="30"/>
      <c r="E1" s="30"/>
    </row>
    <row r="2" spans="1:6" ht="13.9" customHeight="1" x14ac:dyDescent="0.25">
      <c r="A2" s="5"/>
      <c r="B2" s="6"/>
      <c r="C2" s="6"/>
      <c r="D2" s="69" t="s">
        <v>0</v>
      </c>
      <c r="E2" s="69"/>
      <c r="F2" s="2"/>
    </row>
    <row r="3" spans="1:6" ht="33" customHeight="1" x14ac:dyDescent="0.25">
      <c r="A3" s="5"/>
      <c r="B3" s="6"/>
      <c r="C3" s="6"/>
      <c r="D3" s="69" t="s">
        <v>138</v>
      </c>
      <c r="E3" s="69"/>
      <c r="F3" s="69"/>
    </row>
    <row r="4" spans="1:6" ht="15" customHeight="1" x14ac:dyDescent="0.25">
      <c r="A4" s="5"/>
      <c r="B4" s="6"/>
      <c r="C4" s="6"/>
      <c r="D4" s="53" t="s">
        <v>141</v>
      </c>
      <c r="E4" s="53"/>
      <c r="F4" s="53"/>
    </row>
    <row r="5" spans="1:6" ht="7.9" customHeight="1" x14ac:dyDescent="0.25">
      <c r="A5" s="5"/>
      <c r="B5" s="6"/>
      <c r="C5" s="6"/>
      <c r="D5" s="6" t="s">
        <v>1</v>
      </c>
      <c r="E5" s="40"/>
      <c r="F5" s="30"/>
    </row>
    <row r="6" spans="1:6" ht="15" customHeight="1" x14ac:dyDescent="0.25">
      <c r="A6" s="8"/>
      <c r="B6" s="2"/>
      <c r="C6" s="2"/>
      <c r="D6" s="41" t="s">
        <v>2</v>
      </c>
      <c r="E6" s="41"/>
      <c r="F6" s="42"/>
    </row>
    <row r="7" spans="1:6" ht="15" customHeight="1" x14ac:dyDescent="0.25">
      <c r="A7" s="5"/>
      <c r="B7" s="6"/>
      <c r="C7" s="6"/>
      <c r="D7" s="41" t="s">
        <v>3</v>
      </c>
      <c r="E7" s="41"/>
      <c r="F7" s="13"/>
    </row>
    <row r="8" spans="1:6" ht="15" customHeight="1" x14ac:dyDescent="0.25">
      <c r="A8" s="5"/>
      <c r="B8" s="6"/>
      <c r="C8" s="6"/>
      <c r="D8" s="41" t="s">
        <v>4</v>
      </c>
      <c r="E8" s="41"/>
      <c r="F8" s="11"/>
    </row>
    <row r="9" spans="1:6" ht="15.75" x14ac:dyDescent="0.25">
      <c r="A9" s="5"/>
      <c r="B9" s="6"/>
      <c r="C9" s="6"/>
      <c r="D9" s="41" t="s">
        <v>5</v>
      </c>
      <c r="E9" s="41"/>
      <c r="F9" s="11"/>
    </row>
    <row r="10" spans="1:6" ht="27.6" customHeight="1" x14ac:dyDescent="0.25">
      <c r="A10" s="5"/>
      <c r="B10" s="6"/>
      <c r="C10" s="6"/>
      <c r="D10" s="41" t="s">
        <v>6</v>
      </c>
      <c r="E10" s="41"/>
      <c r="F10" s="13"/>
    </row>
    <row r="11" spans="1:6" ht="3.6" customHeight="1" x14ac:dyDescent="0.25">
      <c r="A11" s="5"/>
      <c r="B11" s="6"/>
      <c r="C11" s="6"/>
      <c r="D11" s="43"/>
      <c r="E11" s="43"/>
      <c r="F11" s="44"/>
    </row>
    <row r="12" spans="1:6" ht="15" customHeight="1" x14ac:dyDescent="0.25">
      <c r="A12" s="57" t="s">
        <v>61</v>
      </c>
      <c r="B12" s="57"/>
      <c r="C12" s="57"/>
      <c r="D12" s="57"/>
      <c r="E12" s="57"/>
      <c r="F12" s="57"/>
    </row>
    <row r="13" spans="1:6" ht="15" customHeight="1" x14ac:dyDescent="0.25">
      <c r="A13" s="60" t="s">
        <v>60</v>
      </c>
      <c r="B13" s="60"/>
      <c r="C13" s="60"/>
      <c r="D13" s="60"/>
      <c r="E13" s="60"/>
      <c r="F13" s="60"/>
    </row>
    <row r="14" spans="1:6" ht="16.899999999999999" customHeight="1" x14ac:dyDescent="0.25">
      <c r="A14" s="60" t="s">
        <v>137</v>
      </c>
      <c r="B14" s="60"/>
      <c r="C14" s="60"/>
      <c r="D14" s="60"/>
      <c r="E14" s="60"/>
      <c r="F14" s="60"/>
    </row>
    <row r="15" spans="1:6" ht="15" customHeight="1" x14ac:dyDescent="0.25">
      <c r="A15" s="76" t="s">
        <v>62</v>
      </c>
      <c r="B15" s="76"/>
      <c r="C15" s="76"/>
      <c r="D15" s="76"/>
      <c r="E15" s="76"/>
      <c r="F15" s="76"/>
    </row>
    <row r="16" spans="1:6" ht="6" customHeight="1" x14ac:dyDescent="0.25">
      <c r="A16" s="39"/>
      <c r="B16" s="45"/>
      <c r="C16" s="45"/>
      <c r="D16" s="46"/>
      <c r="E16" s="46"/>
      <c r="F16" s="45"/>
    </row>
    <row r="17" spans="1:6" ht="25.9" customHeight="1" x14ac:dyDescent="0.25">
      <c r="A17" s="58" t="s">
        <v>7</v>
      </c>
      <c r="B17" s="61" t="s">
        <v>135</v>
      </c>
      <c r="C17" s="62"/>
      <c r="D17" s="63"/>
      <c r="E17" s="67" t="s">
        <v>8</v>
      </c>
      <c r="F17" s="67"/>
    </row>
    <row r="18" spans="1:6" ht="52.15" customHeight="1" x14ac:dyDescent="0.25">
      <c r="A18" s="59"/>
      <c r="B18" s="64"/>
      <c r="C18" s="65"/>
      <c r="D18" s="66"/>
      <c r="E18" s="67"/>
      <c r="F18" s="67"/>
    </row>
    <row r="19" spans="1:6" ht="29.45" customHeight="1" x14ac:dyDescent="0.25">
      <c r="A19" s="7" t="s">
        <v>9</v>
      </c>
      <c r="B19" s="68" t="s">
        <v>52</v>
      </c>
      <c r="C19" s="68"/>
      <c r="D19" s="68"/>
      <c r="E19" s="38" t="s">
        <v>10</v>
      </c>
      <c r="F19" s="22" t="s">
        <v>133</v>
      </c>
    </row>
    <row r="20" spans="1:6" ht="20.45" customHeight="1" x14ac:dyDescent="0.25">
      <c r="A20" s="7" t="s">
        <v>11</v>
      </c>
      <c r="B20" s="68" t="s">
        <v>129</v>
      </c>
      <c r="C20" s="68"/>
      <c r="D20" s="68"/>
      <c r="E20" s="38" t="s">
        <v>53</v>
      </c>
      <c r="F20" s="23"/>
    </row>
    <row r="21" spans="1:6" ht="61.15" customHeight="1" x14ac:dyDescent="0.25">
      <c r="A21" s="7" t="s">
        <v>12</v>
      </c>
      <c r="B21" s="73" t="s">
        <v>130</v>
      </c>
      <c r="C21" s="74"/>
      <c r="D21" s="75"/>
      <c r="E21" s="38" t="s">
        <v>54</v>
      </c>
      <c r="F21" s="23"/>
    </row>
    <row r="22" spans="1:6" ht="28.9" customHeight="1" x14ac:dyDescent="0.25">
      <c r="A22" s="7" t="s">
        <v>13</v>
      </c>
      <c r="B22" s="68" t="s">
        <v>131</v>
      </c>
      <c r="C22" s="68"/>
      <c r="D22" s="68"/>
      <c r="E22" s="38" t="s">
        <v>14</v>
      </c>
      <c r="F22" s="24" t="s">
        <v>134</v>
      </c>
    </row>
    <row r="23" spans="1:6" ht="15" customHeight="1" x14ac:dyDescent="0.25">
      <c r="A23" s="7" t="s">
        <v>15</v>
      </c>
      <c r="B23" s="68" t="s">
        <v>132</v>
      </c>
      <c r="C23" s="68"/>
      <c r="D23" s="68"/>
      <c r="E23" s="47"/>
      <c r="F23" s="47"/>
    </row>
    <row r="24" spans="1:6" ht="15" customHeight="1" x14ac:dyDescent="0.25">
      <c r="A24" s="7" t="s">
        <v>16</v>
      </c>
      <c r="B24" s="70" t="s">
        <v>136</v>
      </c>
      <c r="C24" s="71"/>
      <c r="D24" s="72"/>
      <c r="E24" s="47"/>
      <c r="F24" s="47"/>
    </row>
    <row r="25" spans="1:6" ht="3" customHeight="1" x14ac:dyDescent="0.25">
      <c r="A25" s="8"/>
      <c r="B25" s="2"/>
      <c r="C25" s="2"/>
      <c r="D25" s="2"/>
      <c r="E25" s="2"/>
      <c r="F25" s="2"/>
    </row>
    <row r="26" spans="1:6" ht="13.15" customHeight="1" x14ac:dyDescent="0.25">
      <c r="A26" s="8" t="s">
        <v>17</v>
      </c>
      <c r="B26" s="2"/>
      <c r="C26" s="2"/>
      <c r="D26" s="2"/>
      <c r="E26" s="2"/>
      <c r="F26" s="2"/>
    </row>
    <row r="27" spans="1:6" ht="15" customHeight="1" x14ac:dyDescent="0.25">
      <c r="A27" s="58" t="s">
        <v>18</v>
      </c>
      <c r="B27" s="67" t="s">
        <v>19</v>
      </c>
      <c r="C27" s="67" t="s">
        <v>55</v>
      </c>
      <c r="D27" s="67" t="s">
        <v>56</v>
      </c>
      <c r="E27" s="67"/>
      <c r="F27" s="67"/>
    </row>
    <row r="28" spans="1:6" ht="82.9" customHeight="1" x14ac:dyDescent="0.25">
      <c r="A28" s="59"/>
      <c r="B28" s="67"/>
      <c r="C28" s="67"/>
      <c r="D28" s="31" t="s">
        <v>57</v>
      </c>
      <c r="E28" s="31" t="s">
        <v>58</v>
      </c>
      <c r="F28" s="9" t="s">
        <v>59</v>
      </c>
    </row>
    <row r="29" spans="1:6" ht="13.9" customHeight="1" x14ac:dyDescent="0.25">
      <c r="A29" s="10">
        <v>1</v>
      </c>
      <c r="B29" s="11">
        <v>2</v>
      </c>
      <c r="C29" s="11">
        <v>3</v>
      </c>
      <c r="D29" s="11">
        <v>4</v>
      </c>
      <c r="E29" s="11">
        <v>5</v>
      </c>
      <c r="F29" s="11">
        <v>6</v>
      </c>
    </row>
    <row r="30" spans="1:6" ht="15.75" x14ac:dyDescent="0.25">
      <c r="A30" s="20" t="s">
        <v>20</v>
      </c>
      <c r="B30" s="11"/>
      <c r="C30" s="12"/>
      <c r="D30" s="11"/>
      <c r="E30" s="11"/>
      <c r="F30" s="12"/>
    </row>
    <row r="31" spans="1:6" ht="30" customHeight="1" x14ac:dyDescent="0.25">
      <c r="A31" s="13" t="s">
        <v>21</v>
      </c>
      <c r="B31" s="37" t="s">
        <v>85</v>
      </c>
      <c r="C31" s="14">
        <f>E31</f>
        <v>285846.3</v>
      </c>
      <c r="D31" s="14">
        <f>D32+D33+D34+D35</f>
        <v>348941</v>
      </c>
      <c r="E31" s="14">
        <f>E32+E33+E34+E35</f>
        <v>285846.3</v>
      </c>
      <c r="F31" s="14">
        <f>ROUND(E31/D31*100,0)</f>
        <v>82</v>
      </c>
    </row>
    <row r="32" spans="1:6" ht="15.6" customHeight="1" x14ac:dyDescent="0.25">
      <c r="A32" s="13" t="s">
        <v>65</v>
      </c>
      <c r="B32" s="37"/>
      <c r="C32" s="14">
        <f>E32</f>
        <v>22276</v>
      </c>
      <c r="D32" s="14">
        <f>[1]РАЗОМ!C29</f>
        <v>22280.7</v>
      </c>
      <c r="E32" s="14">
        <v>22276</v>
      </c>
      <c r="F32" s="14">
        <f>ROUND(E32/D32*100,0)</f>
        <v>100</v>
      </c>
    </row>
    <row r="33" spans="1:6" ht="13.15" customHeight="1" x14ac:dyDescent="0.25">
      <c r="A33" s="13" t="s">
        <v>66</v>
      </c>
      <c r="B33" s="37"/>
      <c r="C33" s="14">
        <f t="shared" ref="C33:C47" si="0">E33</f>
        <v>189218.9</v>
      </c>
      <c r="D33" s="14">
        <f>[1]РАЗОМ!C30</f>
        <v>251134.59999999998</v>
      </c>
      <c r="E33" s="14">
        <v>189218.9</v>
      </c>
      <c r="F33" s="14">
        <f t="shared" ref="F33:F36" si="1">ROUND(E33/D33*100,0)</f>
        <v>75</v>
      </c>
    </row>
    <row r="34" spans="1:6" ht="13.15" customHeight="1" x14ac:dyDescent="0.25">
      <c r="A34" s="13" t="s">
        <v>67</v>
      </c>
      <c r="B34" s="37"/>
      <c r="C34" s="14">
        <f t="shared" si="0"/>
        <v>37774.699999999997</v>
      </c>
      <c r="D34" s="14">
        <f>[1]РАЗОМ!C31</f>
        <v>38949.1</v>
      </c>
      <c r="E34" s="14">
        <v>37774.699999999997</v>
      </c>
      <c r="F34" s="14">
        <f t="shared" si="1"/>
        <v>97</v>
      </c>
    </row>
    <row r="35" spans="1:6" ht="13.15" customHeight="1" x14ac:dyDescent="0.25">
      <c r="A35" s="13" t="s">
        <v>68</v>
      </c>
      <c r="B35" s="37"/>
      <c r="C35" s="14">
        <f t="shared" si="0"/>
        <v>36576.699999999997</v>
      </c>
      <c r="D35" s="14">
        <f>[1]РАЗОМ!C32</f>
        <v>36576.600000000006</v>
      </c>
      <c r="E35" s="14">
        <v>36576.699999999997</v>
      </c>
      <c r="F35" s="14">
        <f t="shared" si="1"/>
        <v>100</v>
      </c>
    </row>
    <row r="36" spans="1:6" ht="45.6" customHeight="1" x14ac:dyDescent="0.25">
      <c r="A36" s="13" t="s">
        <v>22</v>
      </c>
      <c r="B36" s="37" t="s">
        <v>86</v>
      </c>
      <c r="C36" s="14">
        <f t="shared" si="0"/>
        <v>285846.3</v>
      </c>
      <c r="D36" s="14">
        <f>[1]РАЗОМ!$C$33</f>
        <v>348941</v>
      </c>
      <c r="E36" s="14">
        <f>E31</f>
        <v>285846.3</v>
      </c>
      <c r="F36" s="14">
        <f t="shared" si="1"/>
        <v>82</v>
      </c>
    </row>
    <row r="37" spans="1:6" ht="30.6" customHeight="1" x14ac:dyDescent="0.25">
      <c r="A37" s="13" t="s">
        <v>72</v>
      </c>
      <c r="B37" s="37" t="s">
        <v>87</v>
      </c>
      <c r="C37" s="14">
        <f>E37</f>
        <v>234157.00000000003</v>
      </c>
      <c r="D37" s="14">
        <f>[1]РАЗОМ!$C$34</f>
        <v>282568</v>
      </c>
      <c r="E37" s="14">
        <f>E39+E40+E41+E42</f>
        <v>234157.00000000003</v>
      </c>
      <c r="F37" s="14">
        <f>ROUND(E37/D37*100,0)</f>
        <v>83</v>
      </c>
    </row>
    <row r="38" spans="1:6" ht="29.45" customHeight="1" x14ac:dyDescent="0.25">
      <c r="A38" s="13" t="s">
        <v>23</v>
      </c>
      <c r="B38" s="11"/>
      <c r="C38" s="14">
        <f t="shared" si="0"/>
        <v>0</v>
      </c>
      <c r="D38" s="14">
        <f>[2]РАЗОМ!D36+[2]РАЗОМ!E36+[2]РАЗОМ!F36</f>
        <v>0</v>
      </c>
      <c r="E38" s="11"/>
      <c r="F38" s="15"/>
    </row>
    <row r="39" spans="1:6" ht="14.45" customHeight="1" x14ac:dyDescent="0.25">
      <c r="A39" s="13" t="s">
        <v>24</v>
      </c>
      <c r="B39" s="37" t="s">
        <v>88</v>
      </c>
      <c r="C39" s="14">
        <f t="shared" si="0"/>
        <v>42083.8</v>
      </c>
      <c r="D39" s="14">
        <f>[1]РАЗОМ!C36</f>
        <v>52996.499999999993</v>
      </c>
      <c r="E39" s="14">
        <v>42083.8</v>
      </c>
      <c r="F39" s="14">
        <f>ROUND(E39/D39*100,0)</f>
        <v>79</v>
      </c>
    </row>
    <row r="40" spans="1:6" ht="14.45" customHeight="1" x14ac:dyDescent="0.25">
      <c r="A40" s="13" t="s">
        <v>25</v>
      </c>
      <c r="B40" s="37" t="s">
        <v>89</v>
      </c>
      <c r="C40" s="14">
        <f t="shared" si="0"/>
        <v>140772.4</v>
      </c>
      <c r="D40" s="14">
        <f>[1]РАЗОМ!C37</f>
        <v>169131</v>
      </c>
      <c r="E40" s="14">
        <v>140772.4</v>
      </c>
      <c r="F40" s="14">
        <f>ROUND(E40/D40*100,0)</f>
        <v>83</v>
      </c>
    </row>
    <row r="41" spans="1:6" ht="14.45" customHeight="1" x14ac:dyDescent="0.25">
      <c r="A41" s="13" t="s">
        <v>26</v>
      </c>
      <c r="B41" s="37" t="s">
        <v>90</v>
      </c>
      <c r="C41" s="14">
        <f t="shared" si="0"/>
        <v>30047.599999999999</v>
      </c>
      <c r="D41" s="14">
        <f>[1]РАЗОМ!C38</f>
        <v>35795.1</v>
      </c>
      <c r="E41" s="14">
        <v>30047.599999999999</v>
      </c>
      <c r="F41" s="14">
        <f t="shared" ref="F41:F43" si="2">ROUND(E41/D41*100,0)</f>
        <v>84</v>
      </c>
    </row>
    <row r="42" spans="1:6" ht="14.45" customHeight="1" x14ac:dyDescent="0.25">
      <c r="A42" s="13" t="s">
        <v>27</v>
      </c>
      <c r="B42" s="16" t="s">
        <v>63</v>
      </c>
      <c r="C42" s="14">
        <f t="shared" si="0"/>
        <v>21253.200000000001</v>
      </c>
      <c r="D42" s="14">
        <f>[1]РАЗОМ!C39</f>
        <v>24645.399999999998</v>
      </c>
      <c r="E42" s="14">
        <v>21253.200000000001</v>
      </c>
      <c r="F42" s="14">
        <f t="shared" si="2"/>
        <v>86</v>
      </c>
    </row>
    <row r="43" spans="1:6" ht="14.45" customHeight="1" x14ac:dyDescent="0.25">
      <c r="A43" s="13" t="s">
        <v>69</v>
      </c>
      <c r="B43" s="37" t="s">
        <v>91</v>
      </c>
      <c r="C43" s="14">
        <f t="shared" si="0"/>
        <v>7267.1</v>
      </c>
      <c r="D43" s="14">
        <f>[1]РАЗОМ!C40</f>
        <v>16123.9</v>
      </c>
      <c r="E43" s="14">
        <v>7267.1</v>
      </c>
      <c r="F43" s="14">
        <f t="shared" si="2"/>
        <v>45</v>
      </c>
    </row>
    <row r="44" spans="1:6" ht="14.45" customHeight="1" x14ac:dyDescent="0.25">
      <c r="A44" s="13" t="s">
        <v>70</v>
      </c>
      <c r="B44" s="11"/>
      <c r="C44" s="14">
        <f t="shared" si="0"/>
        <v>0</v>
      </c>
      <c r="D44" s="14"/>
      <c r="E44" s="14"/>
      <c r="F44" s="14"/>
    </row>
    <row r="45" spans="1:6" ht="28.15" customHeight="1" x14ac:dyDescent="0.25">
      <c r="A45" s="13" t="s">
        <v>30</v>
      </c>
      <c r="B45" s="37" t="s">
        <v>92</v>
      </c>
      <c r="C45" s="14">
        <f t="shared" si="0"/>
        <v>948.3</v>
      </c>
      <c r="D45" s="14">
        <f>[1]РАЗОМ!$C$42</f>
        <v>2095.7000000000003</v>
      </c>
      <c r="E45" s="11">
        <v>948.3</v>
      </c>
      <c r="F45" s="14">
        <f>ROUND(E45/D45*100,0)</f>
        <v>45</v>
      </c>
    </row>
    <row r="46" spans="1:6" ht="15" customHeight="1" x14ac:dyDescent="0.25">
      <c r="A46" s="13" t="s">
        <v>31</v>
      </c>
      <c r="B46" s="37" t="s">
        <v>93</v>
      </c>
      <c r="C46" s="14">
        <f t="shared" si="0"/>
        <v>0</v>
      </c>
      <c r="D46" s="14">
        <f>[3]РАЗОМ!D44+[3]РАЗОМ!E44+[3]РАЗОМ!F44</f>
        <v>0</v>
      </c>
      <c r="E46" s="11"/>
      <c r="F46" s="11"/>
    </row>
    <row r="47" spans="1:6" ht="43.9" customHeight="1" x14ac:dyDescent="0.25">
      <c r="A47" s="17" t="s">
        <v>32</v>
      </c>
      <c r="B47" s="37" t="s">
        <v>94</v>
      </c>
      <c r="C47" s="14">
        <f t="shared" si="0"/>
        <v>0</v>
      </c>
      <c r="D47" s="14">
        <f>[3]РАЗОМ!D45+[3]РАЗОМ!E45+[3]РАЗОМ!F45</f>
        <v>0</v>
      </c>
      <c r="E47" s="13"/>
      <c r="F47" s="48"/>
    </row>
    <row r="48" spans="1:6" ht="15.75" x14ac:dyDescent="0.25">
      <c r="A48" s="13" t="s">
        <v>33</v>
      </c>
      <c r="B48" s="52" t="s">
        <v>95</v>
      </c>
      <c r="C48" s="54">
        <f>C51+C52+C53+C54+C55</f>
        <v>4551.5</v>
      </c>
      <c r="D48" s="54">
        <v>13408.4</v>
      </c>
      <c r="E48" s="54">
        <f>E51+E52+E53+E54+E55</f>
        <v>4551.5</v>
      </c>
      <c r="F48" s="54">
        <f>ROUND(E48/D48*100,0)</f>
        <v>34</v>
      </c>
    </row>
    <row r="49" spans="1:6" ht="16.899999999999999" customHeight="1" x14ac:dyDescent="0.25">
      <c r="A49" s="13" t="s">
        <v>64</v>
      </c>
      <c r="B49" s="52"/>
      <c r="C49" s="55"/>
      <c r="D49" s="56"/>
      <c r="E49" s="55"/>
      <c r="F49" s="55"/>
    </row>
    <row r="50" spans="1:6" ht="31.5" x14ac:dyDescent="0.25">
      <c r="A50" s="13" t="s">
        <v>23</v>
      </c>
      <c r="B50" s="11"/>
      <c r="C50" s="13"/>
      <c r="D50" s="14"/>
      <c r="E50" s="32"/>
      <c r="F50" s="18"/>
    </row>
    <row r="51" spans="1:6" ht="13.9" customHeight="1" x14ac:dyDescent="0.25">
      <c r="A51" s="13" t="s">
        <v>24</v>
      </c>
      <c r="B51" s="37" t="s">
        <v>96</v>
      </c>
      <c r="C51" s="14">
        <f t="shared" ref="C51:C55" si="3">E51</f>
        <v>1860.2</v>
      </c>
      <c r="D51" s="14">
        <f>[1]РАЗОМ!C48</f>
        <v>9751.4</v>
      </c>
      <c r="E51" s="15">
        <v>1860.2</v>
      </c>
      <c r="F51" s="14">
        <f t="shared" ref="F51:F53" si="4">ROUND(E51/D51*100,0)</f>
        <v>19</v>
      </c>
    </row>
    <row r="52" spans="1:6" ht="13.9" customHeight="1" x14ac:dyDescent="0.25">
      <c r="A52" s="13" t="s">
        <v>25</v>
      </c>
      <c r="B52" s="37" t="s">
        <v>97</v>
      </c>
      <c r="C52" s="14">
        <f t="shared" si="3"/>
        <v>1204.9000000000001</v>
      </c>
      <c r="D52" s="14">
        <f>[1]РАЗОМ!C49</f>
        <v>1385.6</v>
      </c>
      <c r="E52" s="15">
        <v>1204.9000000000001</v>
      </c>
      <c r="F52" s="14">
        <f t="shared" si="4"/>
        <v>87</v>
      </c>
    </row>
    <row r="53" spans="1:6" ht="13.9" customHeight="1" x14ac:dyDescent="0.25">
      <c r="A53" s="13" t="s">
        <v>26</v>
      </c>
      <c r="B53" s="37" t="s">
        <v>98</v>
      </c>
      <c r="C53" s="14">
        <f t="shared" si="3"/>
        <v>258.3</v>
      </c>
      <c r="D53" s="14">
        <f>[1]РАЗОМ!C50</f>
        <v>304.8</v>
      </c>
      <c r="E53" s="15">
        <v>258.3</v>
      </c>
      <c r="F53" s="14">
        <f t="shared" si="4"/>
        <v>85</v>
      </c>
    </row>
    <row r="54" spans="1:6" ht="13.9" customHeight="1" x14ac:dyDescent="0.25">
      <c r="A54" s="13" t="s">
        <v>71</v>
      </c>
      <c r="B54" s="11">
        <v>114</v>
      </c>
      <c r="C54" s="14"/>
      <c r="D54" s="14"/>
      <c r="E54" s="15"/>
      <c r="F54" s="19"/>
    </row>
    <row r="55" spans="1:6" ht="13.9" customHeight="1" x14ac:dyDescent="0.25">
      <c r="A55" s="13" t="s">
        <v>27</v>
      </c>
      <c r="B55" s="18">
        <v>115</v>
      </c>
      <c r="C55" s="14">
        <f t="shared" si="3"/>
        <v>1228.0999999999999</v>
      </c>
      <c r="D55" s="14">
        <f>[1]РАЗОМ!C52</f>
        <v>1966.6</v>
      </c>
      <c r="E55" s="15">
        <v>1228.0999999999999</v>
      </c>
      <c r="F55" s="14">
        <f>ROUND(E55/D55*100,0)</f>
        <v>62</v>
      </c>
    </row>
    <row r="56" spans="1:6" ht="31.15" customHeight="1" x14ac:dyDescent="0.25">
      <c r="A56" s="20" t="s">
        <v>34</v>
      </c>
      <c r="B56" s="11"/>
      <c r="C56" s="11"/>
      <c r="D56" s="14">
        <f>[2]РАЗОМ!D54+[2]РАЗОМ!E54+[2]РАЗОМ!F54</f>
        <v>0</v>
      </c>
      <c r="E56" s="11"/>
      <c r="F56" s="11"/>
    </row>
    <row r="57" spans="1:6" ht="15.75" x14ac:dyDescent="0.25">
      <c r="A57" s="20" t="s">
        <v>28</v>
      </c>
      <c r="B57" s="37" t="s">
        <v>99</v>
      </c>
      <c r="C57" s="11"/>
      <c r="D57" s="14">
        <f>[2]РАЗОМ!D55+[2]РАЗОМ!E55+[2]РАЗОМ!F55</f>
        <v>0</v>
      </c>
      <c r="E57" s="11"/>
      <c r="F57" s="11"/>
    </row>
    <row r="58" spans="1:6" ht="15.75" x14ac:dyDescent="0.25">
      <c r="A58" s="20" t="s">
        <v>29</v>
      </c>
      <c r="B58" s="37" t="s">
        <v>100</v>
      </c>
      <c r="C58" s="11"/>
      <c r="D58" s="14">
        <f>[2]РАЗОМ!D56+[2]РАЗОМ!E56+[2]РАЗОМ!F56</f>
        <v>0</v>
      </c>
      <c r="E58" s="11"/>
      <c r="F58" s="11"/>
    </row>
    <row r="59" spans="1:6" ht="17.45" customHeight="1" x14ac:dyDescent="0.25">
      <c r="A59" s="20" t="s">
        <v>35</v>
      </c>
      <c r="B59" s="37" t="s">
        <v>101</v>
      </c>
      <c r="C59" s="11"/>
      <c r="D59" s="14">
        <f>[2]РАЗОМ!D57+[2]РАЗОМ!E57+[2]РАЗОМ!F57</f>
        <v>0</v>
      </c>
      <c r="E59" s="11"/>
      <c r="F59" s="11"/>
    </row>
    <row r="60" spans="1:6" ht="15.75" x14ac:dyDescent="0.25">
      <c r="A60" s="20" t="s">
        <v>36</v>
      </c>
      <c r="B60" s="37" t="s">
        <v>102</v>
      </c>
      <c r="C60" s="15"/>
      <c r="D60" s="14">
        <f>[2]РАЗОМ!D58+[2]РАЗОМ!E58+[2]РАЗОМ!F58</f>
        <v>0</v>
      </c>
      <c r="E60" s="11"/>
      <c r="F60" s="18"/>
    </row>
    <row r="61" spans="1:6" ht="15.75" x14ac:dyDescent="0.25">
      <c r="A61" s="20" t="s">
        <v>37</v>
      </c>
      <c r="B61" s="11"/>
      <c r="C61" s="11"/>
      <c r="D61" s="14">
        <f>[2]РАЗОМ!D59+[2]РАЗОМ!E59+[2]РАЗОМ!F59</f>
        <v>0</v>
      </c>
      <c r="E61" s="11"/>
      <c r="F61" s="11"/>
    </row>
    <row r="62" spans="1:6" ht="31.5" x14ac:dyDescent="0.25">
      <c r="A62" s="20" t="s">
        <v>38</v>
      </c>
      <c r="B62" s="37" t="s">
        <v>103</v>
      </c>
      <c r="C62" s="11"/>
      <c r="D62" s="14">
        <f>[2]РАЗОМ!D60+[2]РАЗОМ!E60+[2]РАЗОМ!F60</f>
        <v>0</v>
      </c>
      <c r="E62" s="11"/>
      <c r="F62" s="11"/>
    </row>
    <row r="63" spans="1:6" ht="31.5" x14ac:dyDescent="0.25">
      <c r="A63" s="20" t="s">
        <v>39</v>
      </c>
      <c r="B63" s="37" t="s">
        <v>104</v>
      </c>
      <c r="C63" s="11"/>
      <c r="D63" s="14">
        <f>[2]РАЗОМ!D61+[2]РАЗОМ!E61+[2]РАЗОМ!F61</f>
        <v>0</v>
      </c>
      <c r="E63" s="11"/>
      <c r="F63" s="11"/>
    </row>
    <row r="64" spans="1:6" ht="15.75" x14ac:dyDescent="0.25">
      <c r="A64" s="20" t="s">
        <v>40</v>
      </c>
      <c r="B64" s="37" t="s">
        <v>105</v>
      </c>
      <c r="C64" s="11"/>
      <c r="D64" s="14">
        <f>[2]РАЗОМ!D62+[2]РАЗОМ!E62+[2]РАЗОМ!F62</f>
        <v>0</v>
      </c>
      <c r="E64" s="11"/>
      <c r="F64" s="11"/>
    </row>
    <row r="65" spans="1:6" ht="15.75" x14ac:dyDescent="0.25">
      <c r="A65" s="20" t="s">
        <v>41</v>
      </c>
      <c r="B65" s="37" t="s">
        <v>106</v>
      </c>
      <c r="C65" s="11"/>
      <c r="D65" s="14">
        <f>[2]РАЗОМ!D63+[2]РАЗОМ!E63+[2]РАЗОМ!F63</f>
        <v>0</v>
      </c>
      <c r="E65" s="11"/>
      <c r="F65" s="11"/>
    </row>
    <row r="66" spans="1:6" ht="47.25" x14ac:dyDescent="0.25">
      <c r="A66" s="20" t="s">
        <v>79</v>
      </c>
      <c r="B66" s="21" t="s">
        <v>80</v>
      </c>
      <c r="C66" s="11"/>
      <c r="D66" s="14">
        <f>[2]РАЗОМ!D64+[2]РАЗОМ!E64+[2]РАЗОМ!F64</f>
        <v>0</v>
      </c>
      <c r="E66" s="11"/>
      <c r="F66" s="11"/>
    </row>
    <row r="67" spans="1:6" ht="15.75" x14ac:dyDescent="0.25">
      <c r="A67" s="20" t="s">
        <v>81</v>
      </c>
      <c r="B67" s="21" t="s">
        <v>107</v>
      </c>
      <c r="C67" s="11"/>
      <c r="D67" s="14">
        <f>[2]РАЗОМ!D65+[2]РАЗОМ!E65+[2]РАЗОМ!F65</f>
        <v>0</v>
      </c>
      <c r="E67" s="11"/>
      <c r="F67" s="11"/>
    </row>
    <row r="68" spans="1:6" ht="15.75" x14ac:dyDescent="0.25">
      <c r="A68" s="20" t="s">
        <v>82</v>
      </c>
      <c r="B68" s="21" t="s">
        <v>108</v>
      </c>
      <c r="C68" s="11"/>
      <c r="D68" s="14">
        <f>[2]РАЗОМ!D66+[2]РАЗОМ!E66+[2]РАЗОМ!F66</f>
        <v>0</v>
      </c>
      <c r="E68" s="11"/>
      <c r="F68" s="11"/>
    </row>
    <row r="69" spans="1:6" ht="15.75" x14ac:dyDescent="0.25">
      <c r="A69" s="20" t="s">
        <v>83</v>
      </c>
      <c r="B69" s="21" t="s">
        <v>109</v>
      </c>
      <c r="C69" s="11"/>
      <c r="D69" s="14">
        <f>[2]РАЗОМ!D67+[2]РАЗОМ!E67+[2]РАЗОМ!F67</f>
        <v>0</v>
      </c>
      <c r="E69" s="11"/>
      <c r="F69" s="11"/>
    </row>
    <row r="70" spans="1:6" ht="15.75" x14ac:dyDescent="0.25">
      <c r="A70" s="20" t="s">
        <v>84</v>
      </c>
      <c r="B70" s="10"/>
      <c r="C70" s="11"/>
      <c r="D70" s="14">
        <f>[2]РАЗОМ!D68+[2]РАЗОМ!E68+[2]РАЗОМ!F68</f>
        <v>0</v>
      </c>
      <c r="E70" s="11"/>
      <c r="F70" s="11"/>
    </row>
    <row r="71" spans="1:6" ht="15.75" x14ac:dyDescent="0.25">
      <c r="A71" s="20" t="s">
        <v>28</v>
      </c>
      <c r="B71" s="21" t="s">
        <v>110</v>
      </c>
      <c r="C71" s="11"/>
      <c r="D71" s="14">
        <f>[2]РАЗОМ!D69+[2]РАЗОМ!E69+[2]РАЗОМ!F69</f>
        <v>0</v>
      </c>
      <c r="E71" s="11"/>
      <c r="F71" s="11"/>
    </row>
    <row r="72" spans="1:6" ht="15.75" x14ac:dyDescent="0.25">
      <c r="A72" s="20" t="s">
        <v>29</v>
      </c>
      <c r="B72" s="21" t="s">
        <v>111</v>
      </c>
      <c r="C72" s="11"/>
      <c r="D72" s="14">
        <f>[2]РАЗОМ!D70+[2]РАЗОМ!E70+[2]РАЗОМ!F70</f>
        <v>0</v>
      </c>
      <c r="E72" s="11"/>
      <c r="F72" s="11"/>
    </row>
    <row r="73" spans="1:6" ht="14.45" customHeight="1" x14ac:dyDescent="0.25">
      <c r="A73" s="20" t="s">
        <v>73</v>
      </c>
      <c r="B73" s="11"/>
      <c r="C73" s="11"/>
      <c r="D73" s="14">
        <f>[2]РАЗОМ!D71+[2]РАЗОМ!E71+[2]РАЗОМ!F71</f>
        <v>0</v>
      </c>
      <c r="E73" s="11"/>
      <c r="F73" s="11"/>
    </row>
    <row r="74" spans="1:6" ht="15.75" x14ac:dyDescent="0.25">
      <c r="A74" s="20" t="s">
        <v>74</v>
      </c>
      <c r="B74" s="37" t="s">
        <v>112</v>
      </c>
      <c r="C74" s="14">
        <f>E74</f>
        <v>43944</v>
      </c>
      <c r="D74" s="14">
        <f>D39+D51</f>
        <v>62747.899999999994</v>
      </c>
      <c r="E74" s="14">
        <f>E39+E51</f>
        <v>43944</v>
      </c>
      <c r="F74" s="14">
        <f t="shared" ref="F74:F80" si="5">ROUND(E74/D74*100,0)</f>
        <v>70</v>
      </c>
    </row>
    <row r="75" spans="1:6" ht="15.75" x14ac:dyDescent="0.25">
      <c r="A75" s="20" t="s">
        <v>75</v>
      </c>
      <c r="B75" s="37" t="s">
        <v>113</v>
      </c>
      <c r="C75" s="14">
        <f t="shared" ref="C75:C82" si="6">E75</f>
        <v>141977.29999999999</v>
      </c>
      <c r="D75" s="14">
        <f t="shared" ref="D75:E76" si="7">D40+D52</f>
        <v>170516.6</v>
      </c>
      <c r="E75" s="14">
        <f t="shared" si="7"/>
        <v>141977.29999999999</v>
      </c>
      <c r="F75" s="14">
        <f t="shared" si="5"/>
        <v>83</v>
      </c>
    </row>
    <row r="76" spans="1:6" ht="16.899999999999999" customHeight="1" x14ac:dyDescent="0.25">
      <c r="A76" s="20" t="s">
        <v>76</v>
      </c>
      <c r="B76" s="37" t="s">
        <v>114</v>
      </c>
      <c r="C76" s="14">
        <f t="shared" si="6"/>
        <v>30305.899999999998</v>
      </c>
      <c r="D76" s="14">
        <f t="shared" si="7"/>
        <v>36099.9</v>
      </c>
      <c r="E76" s="14">
        <f t="shared" si="7"/>
        <v>30305.899999999998</v>
      </c>
      <c r="F76" s="14">
        <f t="shared" si="5"/>
        <v>84</v>
      </c>
    </row>
    <row r="77" spans="1:6" ht="15.75" x14ac:dyDescent="0.25">
      <c r="A77" s="20" t="s">
        <v>33</v>
      </c>
      <c r="B77" s="18">
        <v>340</v>
      </c>
      <c r="C77" s="14">
        <f t="shared" si="6"/>
        <v>22481.3</v>
      </c>
      <c r="D77" s="14">
        <f>D42+D55</f>
        <v>26611.999999999996</v>
      </c>
      <c r="E77" s="14">
        <f>E42+E55</f>
        <v>22481.3</v>
      </c>
      <c r="F77" s="14">
        <f t="shared" si="5"/>
        <v>84</v>
      </c>
    </row>
    <row r="78" spans="1:6" ht="15.75" x14ac:dyDescent="0.25">
      <c r="A78" s="20" t="s">
        <v>77</v>
      </c>
      <c r="B78" s="18">
        <v>350</v>
      </c>
      <c r="C78" s="14">
        <f t="shared" si="6"/>
        <v>238708.49999999997</v>
      </c>
      <c r="D78" s="14">
        <f>D74+D75+D76+D77</f>
        <v>295976.40000000002</v>
      </c>
      <c r="E78" s="14">
        <f>E74+E75+E76+E77</f>
        <v>238708.49999999997</v>
      </c>
      <c r="F78" s="14">
        <f t="shared" si="5"/>
        <v>81</v>
      </c>
    </row>
    <row r="79" spans="1:6" ht="31.5" x14ac:dyDescent="0.25">
      <c r="A79" s="20" t="s">
        <v>42</v>
      </c>
      <c r="B79" s="11"/>
      <c r="C79" s="11"/>
      <c r="D79" s="14">
        <f>[2]РАЗОМ!D77+[2]РАЗОМ!E77+[2]РАЗОМ!F77</f>
        <v>0</v>
      </c>
      <c r="E79" s="14"/>
      <c r="F79" s="11"/>
    </row>
    <row r="80" spans="1:6" ht="15" customHeight="1" x14ac:dyDescent="0.25">
      <c r="A80" s="20" t="s">
        <v>43</v>
      </c>
      <c r="B80" s="37" t="s">
        <v>115</v>
      </c>
      <c r="C80" s="14">
        <f>E80</f>
        <v>6018.7</v>
      </c>
      <c r="D80" s="14">
        <f>[1]РАЗОМ!$C$77</f>
        <v>7108.0999999999995</v>
      </c>
      <c r="E80" s="14">
        <v>6018.7</v>
      </c>
      <c r="F80" s="14">
        <f t="shared" si="5"/>
        <v>85</v>
      </c>
    </row>
    <row r="81" spans="1:6" ht="27.6" customHeight="1" x14ac:dyDescent="0.25">
      <c r="A81" s="20" t="s">
        <v>44</v>
      </c>
      <c r="B81" s="37" t="s">
        <v>116</v>
      </c>
      <c r="C81" s="11"/>
      <c r="D81" s="14">
        <f>[2]РАЗОМ!D79+[2]РАЗОМ!E79+[2]РАЗОМ!F79</f>
        <v>0</v>
      </c>
      <c r="E81" s="14"/>
      <c r="F81" s="11"/>
    </row>
    <row r="82" spans="1:6" ht="63.6" customHeight="1" x14ac:dyDescent="0.25">
      <c r="A82" s="20" t="s">
        <v>45</v>
      </c>
      <c r="B82" s="37" t="s">
        <v>117</v>
      </c>
      <c r="C82" s="14">
        <f t="shared" si="6"/>
        <v>39986.199999999997</v>
      </c>
      <c r="D82" s="14">
        <f>[1]РАЗОМ!$C$79</f>
        <v>53580.400000000009</v>
      </c>
      <c r="E82" s="14">
        <v>39986.199999999997</v>
      </c>
      <c r="F82" s="14">
        <f>ROUND(E82/D82*100,0)</f>
        <v>75</v>
      </c>
    </row>
    <row r="83" spans="1:6" ht="31.5" x14ac:dyDescent="0.25">
      <c r="A83" s="20" t="s">
        <v>44</v>
      </c>
      <c r="B83" s="37" t="s">
        <v>118</v>
      </c>
      <c r="C83" s="11"/>
      <c r="D83" s="14">
        <f>[2]РАЗОМ!D81+[2]РАЗОМ!E81+[2]РАЗОМ!F81</f>
        <v>0</v>
      </c>
      <c r="E83" s="11"/>
      <c r="F83" s="11"/>
    </row>
    <row r="84" spans="1:6" ht="31.5" x14ac:dyDescent="0.25">
      <c r="A84" s="20" t="s">
        <v>46</v>
      </c>
      <c r="B84" s="37" t="s">
        <v>119</v>
      </c>
      <c r="C84" s="11"/>
      <c r="D84" s="14">
        <f>[2]РАЗОМ!D82+[2]РАЗОМ!E82+[2]РАЗОМ!F82</f>
        <v>0</v>
      </c>
      <c r="E84" s="11"/>
      <c r="F84" s="11"/>
    </row>
    <row r="85" spans="1:6" ht="31.5" x14ac:dyDescent="0.25">
      <c r="A85" s="20" t="s">
        <v>44</v>
      </c>
      <c r="B85" s="37" t="s">
        <v>120</v>
      </c>
      <c r="C85" s="11"/>
      <c r="D85" s="14">
        <f>[2]РАЗОМ!D83+[2]РАЗОМ!E83+[2]РАЗОМ!F83</f>
        <v>0</v>
      </c>
      <c r="E85" s="11"/>
      <c r="F85" s="11"/>
    </row>
    <row r="86" spans="1:6" ht="30.6" customHeight="1" x14ac:dyDescent="0.25">
      <c r="A86" s="20" t="s">
        <v>47</v>
      </c>
      <c r="B86" s="37" t="s">
        <v>121</v>
      </c>
      <c r="C86" s="11"/>
      <c r="D86" s="14">
        <f>[2]РАЗОМ!D84+[2]РАЗОМ!E84+[2]РАЗОМ!F84</f>
        <v>0</v>
      </c>
      <c r="E86" s="11"/>
      <c r="F86" s="11"/>
    </row>
    <row r="87" spans="1:6" ht="27.6" customHeight="1" x14ac:dyDescent="0.25">
      <c r="A87" s="20" t="s">
        <v>44</v>
      </c>
      <c r="B87" s="37" t="s">
        <v>122</v>
      </c>
      <c r="C87" s="18"/>
      <c r="D87" s="14">
        <f>[2]РАЗОМ!D85+[2]РАЗОМ!E85+[2]РАЗОМ!F85</f>
        <v>0</v>
      </c>
      <c r="E87" s="11"/>
      <c r="F87" s="15"/>
    </row>
    <row r="88" spans="1:6" ht="61.15" customHeight="1" x14ac:dyDescent="0.25">
      <c r="A88" s="20" t="s">
        <v>48</v>
      </c>
      <c r="B88" s="37" t="s">
        <v>123</v>
      </c>
      <c r="C88" s="14">
        <f t="shared" ref="C88" si="8">E88</f>
        <v>8400</v>
      </c>
      <c r="D88" s="14">
        <f>[1]РАЗОМ!$C$85</f>
        <v>8400</v>
      </c>
      <c r="E88" s="11">
        <v>8400</v>
      </c>
      <c r="F88" s="14">
        <f>ROUND(E88/D88*100,0)</f>
        <v>100</v>
      </c>
    </row>
    <row r="89" spans="1:6" ht="29.45" customHeight="1" x14ac:dyDescent="0.25">
      <c r="A89" s="20" t="s">
        <v>44</v>
      </c>
      <c r="B89" s="37" t="s">
        <v>124</v>
      </c>
      <c r="C89" s="18"/>
      <c r="D89" s="14">
        <f>[2]РАЗОМ!D87+[2]РАЗОМ!E87+[2]РАЗОМ!F87</f>
        <v>0</v>
      </c>
      <c r="E89" s="11"/>
      <c r="F89" s="15"/>
    </row>
    <row r="90" spans="1:6" ht="31.5" x14ac:dyDescent="0.25">
      <c r="A90" s="20" t="s">
        <v>139</v>
      </c>
      <c r="B90" s="37" t="s">
        <v>125</v>
      </c>
      <c r="C90" s="14">
        <f>E90</f>
        <v>54404.899999999994</v>
      </c>
      <c r="D90" s="14">
        <f>D80+D82+D88</f>
        <v>69088.5</v>
      </c>
      <c r="E90" s="14">
        <f>E80+E82+E88</f>
        <v>54404.899999999994</v>
      </c>
      <c r="F90" s="14">
        <f t="shared" ref="F90" si="9">ROUND(E90/D90*100,0)</f>
        <v>79</v>
      </c>
    </row>
    <row r="91" spans="1:6" ht="27.6" customHeight="1" x14ac:dyDescent="0.25">
      <c r="A91" s="20" t="s">
        <v>49</v>
      </c>
      <c r="B91" s="52" t="s">
        <v>126</v>
      </c>
      <c r="C91" s="18"/>
      <c r="D91" s="14">
        <f>[3]РАЗОМ!D89+[3]РАЗОМ!E89+[3]РАЗОМ!F89</f>
        <v>0</v>
      </c>
      <c r="E91" s="11"/>
      <c r="F91" s="18"/>
    </row>
    <row r="92" spans="1:6" ht="30.6" customHeight="1" x14ac:dyDescent="0.25">
      <c r="A92" s="20" t="s">
        <v>140</v>
      </c>
      <c r="B92" s="52"/>
      <c r="C92" s="11"/>
      <c r="D92" s="14">
        <f>[3]РАЗОМ!D90+[3]РАЗОМ!E90+[3]РАЗОМ!F90</f>
        <v>0</v>
      </c>
      <c r="E92" s="11"/>
      <c r="F92" s="11"/>
    </row>
    <row r="93" spans="1:6" ht="19.149999999999999" customHeight="1" x14ac:dyDescent="0.25">
      <c r="A93" s="20" t="s">
        <v>50</v>
      </c>
      <c r="B93" s="11"/>
      <c r="C93" s="11"/>
      <c r="D93" s="14"/>
      <c r="E93" s="11"/>
      <c r="F93" s="11"/>
    </row>
    <row r="94" spans="1:6" ht="16.899999999999999" customHeight="1" x14ac:dyDescent="0.25">
      <c r="A94" s="20" t="s">
        <v>51</v>
      </c>
      <c r="B94" s="37" t="s">
        <v>127</v>
      </c>
      <c r="C94" s="33">
        <f>E94</f>
        <v>1389.75</v>
      </c>
      <c r="D94" s="33">
        <v>1389.75</v>
      </c>
      <c r="E94" s="33">
        <v>1389.75</v>
      </c>
      <c r="F94" s="11"/>
    </row>
    <row r="95" spans="1:6" ht="30.6" customHeight="1" x14ac:dyDescent="0.25">
      <c r="A95" s="20" t="s">
        <v>78</v>
      </c>
      <c r="B95" s="37" t="s">
        <v>128</v>
      </c>
      <c r="C95" s="34">
        <v>300886.09999999998</v>
      </c>
      <c r="D95" s="35">
        <v>300886.09999999998</v>
      </c>
      <c r="E95" s="35">
        <v>300886.09999999998</v>
      </c>
      <c r="F95" s="14"/>
    </row>
    <row r="96" spans="1:6" ht="30.6" customHeight="1" x14ac:dyDescent="0.25">
      <c r="A96" s="26"/>
      <c r="B96" s="27"/>
      <c r="C96" s="28"/>
      <c r="D96" s="36"/>
      <c r="E96" s="36"/>
      <c r="F96" s="29"/>
    </row>
    <row r="97" spans="1:6" ht="18.75" x14ac:dyDescent="0.3">
      <c r="A97" s="1"/>
      <c r="C97" s="50"/>
      <c r="D97" s="50"/>
      <c r="E97" s="50"/>
      <c r="F97" s="50"/>
    </row>
    <row r="98" spans="1:6" x14ac:dyDescent="0.25">
      <c r="C98" s="50"/>
      <c r="D98" s="50"/>
      <c r="E98" s="50"/>
      <c r="F98" s="50"/>
    </row>
    <row r="101" spans="1:6" ht="15.75" x14ac:dyDescent="0.25">
      <c r="D101" s="25"/>
    </row>
  </sheetData>
  <mergeCells count="26">
    <mergeCell ref="D2:E2"/>
    <mergeCell ref="D3:F3"/>
    <mergeCell ref="B22:D22"/>
    <mergeCell ref="B27:B28"/>
    <mergeCell ref="C27:C28"/>
    <mergeCell ref="D27:F27"/>
    <mergeCell ref="B23:D23"/>
    <mergeCell ref="B24:D24"/>
    <mergeCell ref="B21:D21"/>
    <mergeCell ref="A15:F15"/>
    <mergeCell ref="B91:B92"/>
    <mergeCell ref="D4:F4"/>
    <mergeCell ref="C48:C49"/>
    <mergeCell ref="D48:D49"/>
    <mergeCell ref="E48:E49"/>
    <mergeCell ref="F48:F49"/>
    <mergeCell ref="A12:F12"/>
    <mergeCell ref="A27:A28"/>
    <mergeCell ref="A13:F13"/>
    <mergeCell ref="A14:F14"/>
    <mergeCell ref="A17:A18"/>
    <mergeCell ref="B17:D18"/>
    <mergeCell ref="E17:F18"/>
    <mergeCell ref="B19:D19"/>
    <mergeCell ref="B20:D20"/>
    <mergeCell ref="B48:B49"/>
  </mergeCells>
  <pageMargins left="0.37" right="0.41" top="0.17" bottom="0.17" header="0.3" footer="0.17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2021-03-12T13:06:02Z</dcterms:modified>
</cp:coreProperties>
</file>