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ВЕБ-САЙТ\РІШЕННЯ\РІШЕННЯ 2021\ЛЮТИЙ\72\"/>
    </mc:Choice>
  </mc:AlternateContent>
  <xr:revisionPtr revIDLastSave="0" documentId="13_ncr:1_{7E124ABD-ED49-4F8F-9F91-C00CD90BF653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додаток" sheetId="2" r:id="rId1"/>
  </sheets>
  <externalReferences>
    <externalReference r:id="rId2"/>
    <externalReference r:id="rId3"/>
  </externalReferences>
  <definedNames>
    <definedName name="K" localSheetId="0">'[1]5'!$P$7:'[1]5'!$P$2006</definedName>
    <definedName name="K">'[2]5'!$P$7:'[2]5'!$P$2006</definedName>
    <definedName name="M" localSheetId="0">'[1]7'!$W$9:'[1]7'!$W$6108</definedName>
    <definedName name="M">'[2]7'!$W$9:'[2]7'!$W$6108</definedName>
  </definedNames>
  <calcPr calcId="191029"/>
</workbook>
</file>

<file path=xl/calcChain.xml><?xml version="1.0" encoding="utf-8"?>
<calcChain xmlns="http://schemas.openxmlformats.org/spreadsheetml/2006/main">
  <c r="A8" i="2" l="1"/>
</calcChain>
</file>

<file path=xl/sharedStrings.xml><?xml version="1.0" encoding="utf-8"?>
<sst xmlns="http://schemas.openxmlformats.org/spreadsheetml/2006/main" count="45" uniqueCount="39">
  <si>
    <t>ТАРИФИ</t>
  </si>
  <si>
    <t>на платні послуги з медичного обслуговування, які надає</t>
  </si>
  <si>
    <t xml:space="preserve">№ </t>
  </si>
  <si>
    <t>Найменування послуги</t>
  </si>
  <si>
    <t xml:space="preserve">Додаток </t>
  </si>
  <si>
    <t>Еластографія печінки</t>
  </si>
  <si>
    <t>Плазмаферез</t>
  </si>
  <si>
    <t>Плазмаферез з альбуміном</t>
  </si>
  <si>
    <t>Плазмаферез з плазмою</t>
  </si>
  <si>
    <t>Забір біоматеріалу для проведення ПЛР-тестування в поліклініці та транспортування його до вірусологічної лабораторії ДУ «Волинський обласний лабораторний центр МОЗ України»</t>
  </si>
  <si>
    <t>Забір біоматеріалу для проведення ПЛР-тестування на дому та транспортування його до вірусологічної лабораторії ДУ «Волинський обласний лабораторний центр МОЗ України»</t>
  </si>
  <si>
    <t>Одиниця виміру</t>
  </si>
  <si>
    <t>дослідження</t>
  </si>
  <si>
    <t>процедура</t>
  </si>
  <si>
    <t>послуга</t>
  </si>
  <si>
    <t>1.1.</t>
  </si>
  <si>
    <t>1.2.</t>
  </si>
  <si>
    <t>1.3.</t>
  </si>
  <si>
    <t>1.4.</t>
  </si>
  <si>
    <t>1.5.</t>
  </si>
  <si>
    <t>1.6.</t>
  </si>
  <si>
    <t>Лабораторні, діагностичні та консультативні послуги за зверненням громадян, що надаються без направлення лікаря, зокрема із застосуванням телемедицини; транспортні послуги</t>
  </si>
  <si>
    <t>1.</t>
  </si>
  <si>
    <t>л</t>
  </si>
  <si>
    <t>Плазма свіжозаморожена</t>
  </si>
  <si>
    <t>Еритроцитна маса</t>
  </si>
  <si>
    <t>Еритроцити відмиті</t>
  </si>
  <si>
    <t>2.</t>
  </si>
  <si>
    <t>2.1.</t>
  </si>
  <si>
    <t>2.2.</t>
  </si>
  <si>
    <t>2.3.</t>
  </si>
  <si>
    <t>2.4.</t>
  </si>
  <si>
    <t>Реалізація компонентів та препаратів, виготовлених з донорської крові</t>
  </si>
  <si>
    <t xml:space="preserve">Кров з консервантом </t>
  </si>
  <si>
    <t>Тариф без ПДВ, грн.</t>
  </si>
  <si>
    <t xml:space="preserve"> до рішення виконавчого комітету</t>
  </si>
  <si>
    <t>міської ради</t>
  </si>
  <si>
    <t>Керуючий справами                                                                                         Іван ЧУЛІПА</t>
  </si>
  <si>
    <t>11.02.2021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</si>
</sst>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</font>
    <font>
      <sz val="11"/>
      <name val="Calibri"/>
      <family val="2"/>
      <charset val="1"/>
    </font>
    <font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/>
    <xf numFmtId="0" fontId="3" fillId="0" borderId="0" xfId="0" applyFont="1" applyAlignment="1">
      <alignment wrapText="1"/>
    </xf>
    <xf numFmtId="2" fontId="3" fillId="0" borderId="0" xfId="0" applyNumberFormat="1" applyFont="1"/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left" vertical="center" wrapText="1"/>
      <protection hidden="1"/>
    </xf>
    <xf numFmtId="2" fontId="9" fillId="0" borderId="1" xfId="0" applyNumberFormat="1" applyFont="1" applyBorder="1" applyAlignment="1" applyProtection="1">
      <alignment horizontal="center" vertical="center" wrapText="1"/>
      <protection hidden="1"/>
    </xf>
    <xf numFmtId="0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center" vertical="center" wrapText="1"/>
      <protection hidden="1"/>
    </xf>
    <xf numFmtId="2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2" fontId="9" fillId="0" borderId="0" xfId="0" applyNumberFormat="1" applyFont="1" applyAlignment="1" applyProtection="1">
      <alignment horizontal="right" vertical="center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left" vertical="center" wrapText="1"/>
      <protection hidden="1"/>
    </xf>
    <xf numFmtId="2" fontId="9" fillId="0" borderId="0" xfId="0" applyNumberFormat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Protection="1">
      <protection hidden="1"/>
    </xf>
    <xf numFmtId="0" fontId="9" fillId="0" borderId="0" xfId="0" applyFont="1" applyAlignment="1" applyProtection="1">
      <alignment wrapText="1"/>
      <protection hidden="1"/>
    </xf>
    <xf numFmtId="2" fontId="9" fillId="0" borderId="0" xfId="0" applyNumberFormat="1" applyFont="1" applyProtection="1">
      <protection hidden="1"/>
    </xf>
    <xf numFmtId="0" fontId="9" fillId="0" borderId="1" xfId="0" applyNumberFormat="1" applyFont="1" applyBorder="1" applyAlignment="1">
      <alignment horizontal="center" vertical="center"/>
    </xf>
    <xf numFmtId="1" fontId="9" fillId="0" borderId="1" xfId="7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2" fontId="9" fillId="0" borderId="1" xfId="7" applyNumberFormat="1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2" fontId="10" fillId="0" borderId="0" xfId="0" applyNumberFormat="1" applyFont="1" applyAlignment="1" applyProtection="1">
      <alignment vertical="center"/>
      <protection locked="0"/>
    </xf>
    <xf numFmtId="1" fontId="9" fillId="0" borderId="0" xfId="7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/>
    </xf>
    <xf numFmtId="2" fontId="10" fillId="0" borderId="0" xfId="0" applyNumberFormat="1" applyFont="1" applyAlignment="1" applyProtection="1">
      <alignment horizontal="right" vertical="center"/>
      <protection locked="0"/>
    </xf>
    <xf numFmtId="1" fontId="9" fillId="0" borderId="0" xfId="0" applyNumberFormat="1" applyFont="1" applyAlignment="1">
      <alignment horizontal="left" vertical="center" wrapText="1"/>
    </xf>
    <xf numFmtId="2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wrapTex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</cellXfs>
  <cellStyles count="15">
    <cellStyle name="Excel Built-in Normal" xfId="1" xr:uid="{00000000-0005-0000-0000-000000000000}"/>
    <cellStyle name="Normal 14" xfId="2" xr:uid="{00000000-0005-0000-0000-000001000000}"/>
    <cellStyle name="Normal 2" xfId="3" xr:uid="{00000000-0005-0000-0000-000002000000}"/>
    <cellStyle name="Normal_флогоксиб 200мг" xfId="4" xr:uid="{00000000-0005-0000-0000-000003000000}"/>
    <cellStyle name="Звичайний" xfId="0" builtinId="0"/>
    <cellStyle name="Звичайний 2" xfId="5" xr:uid="{00000000-0005-0000-0000-000004000000}"/>
    <cellStyle name="Обычный 2" xfId="6" xr:uid="{00000000-0005-0000-0000-000006000000}"/>
    <cellStyle name="Обычный 2 2" xfId="7" xr:uid="{00000000-0005-0000-0000-000007000000}"/>
    <cellStyle name="Обычный 2 2 2" xfId="8" xr:uid="{00000000-0005-0000-0000-000008000000}"/>
    <cellStyle name="Обычный 2 2 4" xfId="9" xr:uid="{00000000-0005-0000-0000-000009000000}"/>
    <cellStyle name="Обычный 3" xfId="10" xr:uid="{00000000-0005-0000-0000-00000A000000}"/>
    <cellStyle name="Обычный 4" xfId="11" xr:uid="{00000000-0005-0000-0000-00000B000000}"/>
    <cellStyle name="Обычный 4 2" xfId="12" xr:uid="{00000000-0005-0000-0000-00000C000000}"/>
    <cellStyle name="Обычный 5" xfId="13" xr:uid="{00000000-0005-0000-0000-00000D000000}"/>
    <cellStyle name="Обычный 6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0=&#1052;&#1045;&#1030;&#1057;-2020%20v1.2=&#1050;-&#1052;&#1058;&#1052;&#1054;=&#1055;&#1083;&#1072;&#1090;&#1085;&#1110;%20&#1055;&#1054;&#1057;&#1051;&#1059;&#1043;&#1048;%20&#1055;-1138=2020-05-05=9-00=&#1082;&#1072;&#1088;&#1076;&#1110;&#1086;&#1093;&#1110;&#1088;&#1091;&#1088;&#1075;&#111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0=&#1052;&#1045;&#1030;&#1057;-2020%20v1.2=&#1050;-&#1052;&#1058;&#1052;&#1054;=&#1055;&#1083;&#1072;&#1090;&#1085;&#1110;%20&#1055;&#1054;&#1057;&#1051;&#1059;&#1043;&#1048;%20&#1055;-1138=2020-09-29=&#1090;&#1088;&#1072;&#1085;&#1089;&#1087;&#1086;&#1088;&#1090;&#1091;&#1074;&#1072;&#1085;&#1085;&#1103;%20&#1110;%20&#1079;&#1084;&#1072;&#1075;&#1072;&#1085;&#1085;&#1103;%20&#1041;&#1045;&#1047;%20&#1045;&#1053;&#1045;&#1056;&#1043;&#1054;&#1053;&#1054;&#1057;&#1030;&#1031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КОНТАКТИ"/>
      <sheetName val="0"/>
      <sheetName val="MENU"/>
      <sheetName val="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D01"/>
      <sheetName val="D02"/>
      <sheetName val="MEIC&gt;"/>
      <sheetName val="D0A"/>
      <sheetName val="D0B"/>
      <sheetName val="D0"/>
      <sheetName val="D1"/>
      <sheetName val="D2"/>
      <sheetName val="D3"/>
      <sheetName val="D4"/>
      <sheetName val="D5"/>
      <sheetName val="D6"/>
      <sheetName val="D7"/>
      <sheetName val="D8"/>
      <sheetName val="D9"/>
      <sheetName val="D10"/>
      <sheetName val="D11"/>
      <sheetName val="D12"/>
      <sheetName val="D13"/>
      <sheetName val="D14"/>
      <sheetName val="D15"/>
      <sheetName val="D16"/>
      <sheetName val="M1"/>
      <sheetName val="M2"/>
      <sheetName val="M3"/>
      <sheetName val="M4"/>
      <sheetName val="M5"/>
      <sheetName val="M6"/>
      <sheetName val="2B"/>
      <sheetName val="М7"/>
      <sheetName val="M8"/>
      <sheetName val="M9"/>
      <sheetName val="M10"/>
      <sheetName val="M11"/>
      <sheetName val="M12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DRG50"/>
      <sheetName val="M25"/>
      <sheetName val="M26"/>
      <sheetName val="M27"/>
      <sheetName val="M28"/>
      <sheetName val="ВЕРСІЇ МЕІ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P7" t="str">
            <v>4101&gt;1001&gt;&gt;&gt;7134,14&gt;Точні дані&gt; Клініко-діагностична лабораторія&gt;Лікар-лаборант (біохімічних досліджень)</v>
          </cell>
        </row>
        <row r="2006">
          <cell r="P2006" t="str">
            <v/>
          </cell>
        </row>
      </sheetData>
      <sheetData sheetId="10"/>
      <sheetData sheetId="11">
        <row r="9">
          <cell r="W9" t="str">
            <v>"ДС"-ІФА-I{1} "ДС"-ІФА-IgE-загальний" Набір реагентів для кількісного визначення загального імуноглобуліна Е" методом імуноферментного аналізу [набір] *2100* &gt;&gt;&gt;&gt; #</v>
          </cell>
        </row>
        <row r="6108">
          <cell r="W6108" t="str">
            <v>{6100}  [] ** &gt;1100&gt;&gt;&gt; #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4">
          <cell r="A4" t="str">
            <v>Комунальне некомерційне підприємство Ковельське міськрайонне територіальне медичне об’єднання Ковельської міської ради Волинської області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D0 (2)"/>
      <sheetName val="8 (2)"/>
      <sheetName val="КОНТАКТИ"/>
      <sheetName val="0"/>
      <sheetName val="MENU"/>
      <sheetName val="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D01"/>
      <sheetName val="D02"/>
      <sheetName val="MEIC&gt;"/>
      <sheetName val="D0A"/>
      <sheetName val="D0B"/>
      <sheetName val="D0"/>
      <sheetName val="D1"/>
      <sheetName val="D2"/>
      <sheetName val="D3"/>
      <sheetName val="D4"/>
      <sheetName val="D5"/>
      <sheetName val="D6"/>
      <sheetName val="D7"/>
      <sheetName val="D8"/>
      <sheetName val="D9"/>
      <sheetName val="D10"/>
      <sheetName val="D11"/>
      <sheetName val="D12"/>
      <sheetName val="D13"/>
      <sheetName val="D14"/>
      <sheetName val="D15"/>
      <sheetName val="D16"/>
      <sheetName val="M1"/>
      <sheetName val="M2"/>
      <sheetName val="M3"/>
      <sheetName val="M4"/>
      <sheetName val="M5"/>
      <sheetName val="M6"/>
      <sheetName val="2B"/>
      <sheetName val="М7"/>
      <sheetName val="M8"/>
      <sheetName val="M9"/>
      <sheetName val="M10"/>
      <sheetName val="M11"/>
      <sheetName val="M12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DRG50"/>
      <sheetName val="M25"/>
      <sheetName val="M26"/>
      <sheetName val="M27"/>
      <sheetName val="M28"/>
      <sheetName val="ВЕРСІЇ МЕІ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P7" t="str">
            <v>4101&gt;1001&gt;&gt;&gt;7134,14&gt;Точні дані&gt; Клініко-діагностична лабораторія&gt;Лікар-лаборант (біохімічних досліджень)</v>
          </cell>
        </row>
        <row r="2006">
          <cell r="P2006" t="str">
            <v/>
          </cell>
        </row>
      </sheetData>
      <sheetData sheetId="12"/>
      <sheetData sheetId="13">
        <row r="9">
          <cell r="W9" t="str">
            <v>"ДС"-ІФА-I{1} "ДС"-ІФА-IgE-загальний" Набір реагентів для кількісного визначення загального імуноглобуліна Е" методом імуноферментного аналізу [набір] *2100* &gt;&gt;&gt;&gt; #</v>
          </cell>
        </row>
        <row r="6108">
          <cell r="W6108" t="str">
            <v>{6100}  [] ** &gt;1100&gt;&gt;&gt; #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G31"/>
  <sheetViews>
    <sheetView tabSelected="1" workbookViewId="0">
      <pane ySplit="10" topLeftCell="A11" activePane="bottomLeft" state="frozen"/>
      <selection activeCell="I20" sqref="I20"/>
      <selection pane="bottomLeft" activeCell="B4" sqref="B4:D4"/>
    </sheetView>
  </sheetViews>
  <sheetFormatPr defaultRowHeight="18.75" x14ac:dyDescent="0.3"/>
  <cols>
    <col min="1" max="1" width="5.42578125" style="2" customWidth="1"/>
    <col min="2" max="2" width="57" style="3" customWidth="1"/>
    <col min="3" max="3" width="13.28515625" style="3" customWidth="1"/>
    <col min="4" max="4" width="12.5703125" style="4" customWidth="1"/>
  </cols>
  <sheetData>
    <row r="1" spans="1:7" s="1" customFormat="1" ht="15.75" x14ac:dyDescent="0.25">
      <c r="A1" s="11"/>
      <c r="B1" s="12"/>
      <c r="C1" s="12"/>
      <c r="D1" s="13" t="s">
        <v>4</v>
      </c>
    </row>
    <row r="2" spans="1:7" s="1" customFormat="1" ht="15.75" x14ac:dyDescent="0.25">
      <c r="A2" s="11"/>
      <c r="B2" s="33" t="s">
        <v>35</v>
      </c>
      <c r="C2" s="33"/>
      <c r="D2" s="33"/>
      <c r="E2" s="28"/>
      <c r="F2" s="28"/>
      <c r="G2" s="28"/>
    </row>
    <row r="3" spans="1:7" s="1" customFormat="1" ht="15.75" x14ac:dyDescent="0.25">
      <c r="A3" s="11"/>
      <c r="B3" s="12"/>
      <c r="C3" s="12"/>
      <c r="D3" s="28" t="s">
        <v>36</v>
      </c>
      <c r="E3" s="28"/>
      <c r="F3" s="28"/>
      <c r="G3" s="28"/>
    </row>
    <row r="4" spans="1:7" s="1" customFormat="1" ht="15.75" x14ac:dyDescent="0.25">
      <c r="A4" s="11"/>
      <c r="B4" s="33" t="s">
        <v>38</v>
      </c>
      <c r="C4" s="33"/>
      <c r="D4" s="33"/>
      <c r="E4" s="28"/>
      <c r="F4" s="28"/>
      <c r="G4" s="28"/>
    </row>
    <row r="5" spans="1:7" ht="15.75" x14ac:dyDescent="0.25">
      <c r="A5" s="11"/>
      <c r="B5" s="35"/>
      <c r="C5" s="35"/>
      <c r="D5" s="35"/>
    </row>
    <row r="6" spans="1:7" ht="15.75" x14ac:dyDescent="0.25">
      <c r="A6" s="36" t="s">
        <v>0</v>
      </c>
      <c r="B6" s="36"/>
      <c r="C6" s="36"/>
      <c r="D6" s="36"/>
    </row>
    <row r="7" spans="1:7" ht="15.75" customHeight="1" x14ac:dyDescent="0.2">
      <c r="A7" s="37" t="s">
        <v>1</v>
      </c>
      <c r="B7" s="37"/>
      <c r="C7" s="37"/>
      <c r="D7" s="37"/>
    </row>
    <row r="8" spans="1:7" ht="31.5" customHeight="1" x14ac:dyDescent="0.2">
      <c r="A8" s="38" t="str">
        <f>[1]D2!A4</f>
        <v>Комунальне некомерційне підприємство Ковельське міськрайонне територіальне медичне об’єднання Ковельської міської ради Волинської області</v>
      </c>
      <c r="B8" s="38"/>
      <c r="C8" s="38"/>
      <c r="D8" s="38"/>
    </row>
    <row r="9" spans="1:7" ht="8.25" customHeight="1" x14ac:dyDescent="0.25">
      <c r="A9" s="20"/>
      <c r="B9" s="21"/>
      <c r="C9" s="21"/>
      <c r="D9" s="22"/>
    </row>
    <row r="10" spans="1:7" ht="45" customHeight="1" x14ac:dyDescent="0.2">
      <c r="A10" s="8" t="s">
        <v>2</v>
      </c>
      <c r="B10" s="9" t="s">
        <v>3</v>
      </c>
      <c r="C10" s="9" t="s">
        <v>11</v>
      </c>
      <c r="D10" s="10" t="s">
        <v>34</v>
      </c>
    </row>
    <row r="11" spans="1:7" ht="62.25" customHeight="1" x14ac:dyDescent="0.2">
      <c r="A11" s="23" t="s">
        <v>22</v>
      </c>
      <c r="B11" s="19" t="s">
        <v>21</v>
      </c>
      <c r="C11" s="19"/>
      <c r="D11" s="19"/>
    </row>
    <row r="12" spans="1:7" ht="18" customHeight="1" x14ac:dyDescent="0.2">
      <c r="A12" s="5" t="s">
        <v>15</v>
      </c>
      <c r="B12" s="6" t="s">
        <v>5</v>
      </c>
      <c r="C12" s="6" t="s">
        <v>12</v>
      </c>
      <c r="D12" s="7">
        <v>289.7</v>
      </c>
    </row>
    <row r="13" spans="1:7" ht="18" customHeight="1" x14ac:dyDescent="0.2">
      <c r="A13" s="5" t="s">
        <v>16</v>
      </c>
      <c r="B13" s="6" t="s">
        <v>6</v>
      </c>
      <c r="C13" s="5" t="s">
        <v>13</v>
      </c>
      <c r="D13" s="7">
        <v>1447.12</v>
      </c>
    </row>
    <row r="14" spans="1:7" ht="18" customHeight="1" x14ac:dyDescent="0.2">
      <c r="A14" s="5" t="s">
        <v>17</v>
      </c>
      <c r="B14" s="6" t="s">
        <v>7</v>
      </c>
      <c r="C14" s="5" t="s">
        <v>13</v>
      </c>
      <c r="D14" s="7">
        <v>4049.57</v>
      </c>
    </row>
    <row r="15" spans="1:7" ht="18" customHeight="1" x14ac:dyDescent="0.2">
      <c r="A15" s="5" t="s">
        <v>18</v>
      </c>
      <c r="B15" s="6" t="s">
        <v>8</v>
      </c>
      <c r="C15" s="5" t="s">
        <v>13</v>
      </c>
      <c r="D15" s="7">
        <v>2100.65</v>
      </c>
    </row>
    <row r="16" spans="1:7" ht="60" customHeight="1" x14ac:dyDescent="0.2">
      <c r="A16" s="5" t="s">
        <v>19</v>
      </c>
      <c r="B16" s="14" t="s">
        <v>9</v>
      </c>
      <c r="C16" s="18" t="s">
        <v>14</v>
      </c>
      <c r="D16" s="7">
        <v>160.12</v>
      </c>
    </row>
    <row r="17" spans="1:5" ht="63" customHeight="1" x14ac:dyDescent="0.2">
      <c r="A17" s="5" t="s">
        <v>20</v>
      </c>
      <c r="B17" s="14" t="s">
        <v>10</v>
      </c>
      <c r="C17" s="18" t="s">
        <v>14</v>
      </c>
      <c r="D17" s="7">
        <v>391.98</v>
      </c>
    </row>
    <row r="18" spans="1:5" ht="30" customHeight="1" x14ac:dyDescent="0.2">
      <c r="A18" s="5" t="s">
        <v>27</v>
      </c>
      <c r="B18" s="6" t="s">
        <v>32</v>
      </c>
      <c r="C18" s="5"/>
      <c r="D18" s="7"/>
    </row>
    <row r="19" spans="1:5" ht="18" customHeight="1" x14ac:dyDescent="0.2">
      <c r="A19" s="24" t="s">
        <v>28</v>
      </c>
      <c r="B19" s="25" t="s">
        <v>33</v>
      </c>
      <c r="C19" s="18" t="s">
        <v>23</v>
      </c>
      <c r="D19" s="26">
        <v>1171.2</v>
      </c>
    </row>
    <row r="20" spans="1:5" ht="18" customHeight="1" x14ac:dyDescent="0.2">
      <c r="A20" s="24" t="s">
        <v>29</v>
      </c>
      <c r="B20" s="25" t="s">
        <v>24</v>
      </c>
      <c r="C20" s="18" t="s">
        <v>23</v>
      </c>
      <c r="D20" s="26">
        <v>1928.46</v>
      </c>
    </row>
    <row r="21" spans="1:5" ht="18" customHeight="1" x14ac:dyDescent="0.2">
      <c r="A21" s="24" t="s">
        <v>30</v>
      </c>
      <c r="B21" s="25" t="s">
        <v>25</v>
      </c>
      <c r="C21" s="18" t="s">
        <v>23</v>
      </c>
      <c r="D21" s="26">
        <v>1432.73</v>
      </c>
    </row>
    <row r="22" spans="1:5" ht="18" customHeight="1" x14ac:dyDescent="0.2">
      <c r="A22" s="24" t="s">
        <v>31</v>
      </c>
      <c r="B22" s="25" t="s">
        <v>26</v>
      </c>
      <c r="C22" s="18" t="s">
        <v>23</v>
      </c>
      <c r="D22" s="27">
        <v>1767.22</v>
      </c>
    </row>
    <row r="23" spans="1:5" ht="18" customHeight="1" x14ac:dyDescent="0.2">
      <c r="A23" s="29"/>
      <c r="B23" s="30"/>
      <c r="C23" s="31"/>
      <c r="D23" s="32"/>
    </row>
    <row r="24" spans="1:5" ht="18" customHeight="1" x14ac:dyDescent="0.2">
      <c r="A24" s="29"/>
      <c r="B24" s="30"/>
      <c r="C24" s="31"/>
      <c r="D24" s="32"/>
    </row>
    <row r="25" spans="1:5" ht="15.75" x14ac:dyDescent="0.2">
      <c r="A25" s="15"/>
      <c r="B25" s="16"/>
      <c r="C25" s="16"/>
      <c r="D25" s="17"/>
    </row>
    <row r="26" spans="1:5" ht="15.75" customHeight="1" x14ac:dyDescent="0.2">
      <c r="A26" s="34" t="s">
        <v>37</v>
      </c>
      <c r="B26" s="34"/>
      <c r="C26" s="34"/>
      <c r="D26" s="34"/>
      <c r="E26" s="34"/>
    </row>
    <row r="27" spans="1:5" x14ac:dyDescent="0.3">
      <c r="B27" s="2"/>
      <c r="C27" s="2"/>
      <c r="D27" s="2"/>
    </row>
    <row r="28" spans="1:5" x14ac:dyDescent="0.3">
      <c r="B28" s="2"/>
      <c r="C28" s="2"/>
      <c r="D28" s="2"/>
    </row>
    <row r="29" spans="1:5" x14ac:dyDescent="0.3">
      <c r="B29" s="2"/>
      <c r="C29" s="2"/>
      <c r="D29" s="2"/>
    </row>
    <row r="30" spans="1:5" x14ac:dyDescent="0.3">
      <c r="B30" s="2"/>
      <c r="C30" s="2"/>
      <c r="D30" s="2"/>
    </row>
    <row r="31" spans="1:5" x14ac:dyDescent="0.3">
      <c r="B31" s="2"/>
      <c r="C31" s="2"/>
      <c r="D31" s="2"/>
    </row>
  </sheetData>
  <sheetProtection formatCells="0" formatColumns="0" formatRows="0"/>
  <mergeCells count="7">
    <mergeCell ref="B2:D2"/>
    <mergeCell ref="B4:D4"/>
    <mergeCell ref="A26:E26"/>
    <mergeCell ref="B5:D5"/>
    <mergeCell ref="A6:D6"/>
    <mergeCell ref="A7:D7"/>
    <mergeCell ref="A8:D8"/>
  </mergeCells>
  <pageMargins left="0.98425196850393704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додаток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Кончаківська</cp:lastModifiedBy>
  <cp:lastPrinted>2021-02-05T09:47:09Z</cp:lastPrinted>
  <dcterms:created xsi:type="dcterms:W3CDTF">2020-09-30T05:03:04Z</dcterms:created>
  <dcterms:modified xsi:type="dcterms:W3CDTF">2021-02-15T09:19:30Z</dcterms:modified>
</cp:coreProperties>
</file>