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filterPrivacy="1" defaultThemeVersion="124226"/>
  <xr:revisionPtr revIDLastSave="0" documentId="13_ncr:1_{5E6E2A3E-80BF-4A30-885F-E97CA3F7BE6E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РАЗОМ (2)" sheetId="7" r:id="rId1"/>
  </sheets>
  <calcPr calcId="191029"/>
</workbook>
</file>

<file path=xl/calcChain.xml><?xml version="1.0" encoding="utf-8"?>
<calcChain xmlns="http://schemas.openxmlformats.org/spreadsheetml/2006/main">
  <c r="G85" i="7" l="1"/>
  <c r="F85" i="7"/>
  <c r="E85" i="7"/>
  <c r="D85" i="7"/>
  <c r="C84" i="7"/>
  <c r="C83" i="7"/>
  <c r="C82" i="7"/>
  <c r="C77" i="7"/>
  <c r="C76" i="7"/>
  <c r="C75" i="7"/>
  <c r="C85" i="7" s="1"/>
  <c r="C74" i="7"/>
  <c r="G72" i="7"/>
  <c r="F72" i="7"/>
  <c r="E72" i="7"/>
  <c r="D72" i="7"/>
  <c r="G71" i="7"/>
  <c r="F71" i="7"/>
  <c r="E71" i="7"/>
  <c r="D71" i="7"/>
  <c r="C71" i="7"/>
  <c r="G70" i="7"/>
  <c r="F70" i="7"/>
  <c r="G69" i="7"/>
  <c r="F69" i="7"/>
  <c r="F73" i="7" s="1"/>
  <c r="E69" i="7"/>
  <c r="D69" i="7"/>
  <c r="C69" i="7" s="1"/>
  <c r="C60" i="7"/>
  <c r="C59" i="7"/>
  <c r="C58" i="7"/>
  <c r="C57" i="7"/>
  <c r="C56" i="7"/>
  <c r="C55" i="7"/>
  <c r="C54" i="7"/>
  <c r="C53" i="7"/>
  <c r="C52" i="7"/>
  <c r="C51" i="7"/>
  <c r="C50" i="7"/>
  <c r="C49" i="7"/>
  <c r="C48" i="7"/>
  <c r="C47" i="7"/>
  <c r="C46" i="7"/>
  <c r="G43" i="7"/>
  <c r="F43" i="7"/>
  <c r="E43" i="7"/>
  <c r="D43" i="7"/>
  <c r="C42" i="7"/>
  <c r="C41" i="7"/>
  <c r="C40" i="7"/>
  <c r="C39" i="7"/>
  <c r="C38" i="7"/>
  <c r="C37" i="7"/>
  <c r="C36" i="7"/>
  <c r="E35" i="7"/>
  <c r="E70" i="7" s="1"/>
  <c r="D35" i="7"/>
  <c r="D70" i="7" s="1"/>
  <c r="C34" i="7"/>
  <c r="G32" i="7"/>
  <c r="F32" i="7"/>
  <c r="D32" i="7"/>
  <c r="C30" i="7"/>
  <c r="C29" i="7"/>
  <c r="C28" i="7"/>
  <c r="C27" i="7"/>
  <c r="C26" i="7" s="1"/>
  <c r="G26" i="7"/>
  <c r="F26" i="7"/>
  <c r="F31" i="7" s="1"/>
  <c r="E26" i="7"/>
  <c r="D26" i="7"/>
  <c r="D31" i="7" s="1"/>
  <c r="C35" i="7" l="1"/>
  <c r="C43" i="7"/>
  <c r="C32" i="7"/>
  <c r="G73" i="7"/>
  <c r="C72" i="7"/>
  <c r="D73" i="7"/>
  <c r="C70" i="7"/>
  <c r="E73" i="7"/>
  <c r="E31" i="7"/>
  <c r="C31" i="7"/>
  <c r="G31" i="7"/>
  <c r="E32" i="7"/>
  <c r="C73" i="7" l="1"/>
</calcChain>
</file>

<file path=xl/sharedStrings.xml><?xml version="1.0" encoding="utf-8"?>
<sst xmlns="http://schemas.openxmlformats.org/spreadsheetml/2006/main" count="158" uniqueCount="146">
  <si>
    <t>«ЗАТВЕРДЖЕНО»</t>
  </si>
  <si>
    <t>Проект</t>
  </si>
  <si>
    <t>Попередній</t>
  </si>
  <si>
    <t>Уточнений</t>
  </si>
  <si>
    <t>Зміни</t>
  </si>
  <si>
    <t>зробити позначку "Х"</t>
  </si>
  <si>
    <t>Фінансовий план підприємства</t>
  </si>
  <si>
    <t xml:space="preserve">Підприємство    </t>
  </si>
  <si>
    <t>Коди</t>
  </si>
  <si>
    <t>Орган управління</t>
  </si>
  <si>
    <t>За ЕДРПОУ</t>
  </si>
  <si>
    <t xml:space="preserve">Галузь   </t>
  </si>
  <si>
    <t xml:space="preserve">Вид економ. Діяльності  </t>
  </si>
  <si>
    <t xml:space="preserve">Місцезнаходження   </t>
  </si>
  <si>
    <t>За КВЕД</t>
  </si>
  <si>
    <t xml:space="preserve">Телефон </t>
  </si>
  <si>
    <t xml:space="preserve">Керівник    </t>
  </si>
  <si>
    <t>одиниця виміру: тис. гривень</t>
  </si>
  <si>
    <t>Показники</t>
  </si>
  <si>
    <t>Код рядка</t>
  </si>
  <si>
    <t>Плановий рік, усього</t>
  </si>
  <si>
    <t>У тому числі за кварталами</t>
  </si>
  <si>
    <t>І</t>
  </si>
  <si>
    <t>ІІ</t>
  </si>
  <si>
    <t>ІІІ</t>
  </si>
  <si>
    <t>ІV</t>
  </si>
  <si>
    <t>І. Фінансові результати</t>
  </si>
  <si>
    <t>Дохід  (виручка) від реалізації продукції (товарів, робіт, послуг)</t>
  </si>
  <si>
    <r>
      <t>@</t>
    </r>
    <r>
      <rPr>
        <sz val="9"/>
        <color rgb="FF000000"/>
        <rFont val="Times New Roman"/>
        <family val="1"/>
        <charset val="204"/>
      </rPr>
      <t>010</t>
    </r>
    <r>
      <rPr>
        <sz val="9"/>
        <color rgb="FFFFFFFF"/>
        <rFont val="Times New Roman"/>
        <family val="1"/>
        <charset val="204"/>
      </rPr>
      <t>@</t>
    </r>
  </si>
  <si>
    <t>Чистий дохід (виручка) від реалізації продукції (товарів, робіт, послуг)</t>
  </si>
  <si>
    <r>
      <t>@</t>
    </r>
    <r>
      <rPr>
        <sz val="9"/>
        <color theme="1"/>
        <rFont val="Times New Roman"/>
        <family val="1"/>
        <charset val="204"/>
      </rPr>
      <t>050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</si>
  <si>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060</t>
    </r>
    <r>
      <rPr>
        <sz val="9"/>
        <color rgb="FFFFFFFF"/>
        <rFont val="Times New Roman"/>
        <family val="1"/>
        <charset val="204"/>
      </rPr>
      <t>@</t>
    </r>
  </si>
  <si>
    <t>у тому числі за економічними елементами:</t>
  </si>
  <si>
    <t xml:space="preserve">    Матеріальні затрати</t>
  </si>
  <si>
    <r>
      <t>@</t>
    </r>
    <r>
      <rPr>
        <sz val="9"/>
        <color theme="1"/>
        <rFont val="Times New Roman"/>
        <family val="1"/>
        <charset val="204"/>
      </rPr>
      <t>061</t>
    </r>
    <r>
      <rPr>
        <sz val="9"/>
        <color rgb="FFFFFFFF"/>
        <rFont val="Times New Roman"/>
        <family val="1"/>
        <charset val="204"/>
      </rPr>
      <t>@</t>
    </r>
  </si>
  <si>
    <t xml:space="preserve">    Витрати на оплату праці</t>
  </si>
  <si>
    <r>
      <t>@</t>
    </r>
    <r>
      <rPr>
        <sz val="9"/>
        <color theme="1"/>
        <rFont val="Times New Roman"/>
        <family val="1"/>
        <charset val="204"/>
      </rPr>
      <t>062</t>
    </r>
    <r>
      <rPr>
        <sz val="9"/>
        <color rgb="FFFFFFFF"/>
        <rFont val="Times New Roman"/>
        <family val="1"/>
        <charset val="204"/>
      </rPr>
      <t>@</t>
    </r>
  </si>
  <si>
    <t xml:space="preserve">    Відрахування на соціальні заходи</t>
  </si>
  <si>
    <r>
      <t>@</t>
    </r>
    <r>
      <rPr>
        <sz val="9"/>
        <color theme="1"/>
        <rFont val="Times New Roman"/>
        <family val="1"/>
        <charset val="204"/>
      </rPr>
      <t>063</t>
    </r>
    <r>
      <rPr>
        <sz val="9"/>
        <color rgb="FFFFFFFF"/>
        <rFont val="Times New Roman"/>
        <family val="1"/>
        <charset val="204"/>
      </rPr>
      <t>@</t>
    </r>
  </si>
  <si>
    <t xml:space="preserve">    Інші операційні витрати</t>
  </si>
  <si>
    <t xml:space="preserve">    прибуток</t>
  </si>
  <si>
    <t xml:space="preserve">    збиток</t>
  </si>
  <si>
    <r>
      <t>@</t>
    </r>
    <r>
      <rPr>
        <sz val="9"/>
        <color theme="1"/>
        <rFont val="Times New Roman"/>
        <family val="1"/>
        <charset val="204"/>
      </rPr>
      <t>080</t>
    </r>
    <r>
      <rPr>
        <sz val="9"/>
        <color rgb="FFFFFFFF"/>
        <rFont val="Times New Roman"/>
        <family val="1"/>
        <charset val="204"/>
      </rPr>
      <t>@</t>
    </r>
  </si>
  <si>
    <t xml:space="preserve">    дохід від операційної оренди активів</t>
  </si>
  <si>
    <r>
      <t>@</t>
    </r>
    <r>
      <rPr>
        <sz val="9"/>
        <color theme="1"/>
        <rFont val="Times New Roman"/>
        <family val="1"/>
        <charset val="204"/>
      </rPr>
      <t>081</t>
    </r>
    <r>
      <rPr>
        <sz val="9"/>
        <color rgb="FFFFFFFF"/>
        <rFont val="Times New Roman"/>
        <family val="1"/>
        <charset val="204"/>
      </rPr>
      <t>@</t>
    </r>
  </si>
  <si>
    <t xml:space="preserve">    одержані гранти та субсидії</t>
  </si>
  <si>
    <r>
      <t>@</t>
    </r>
    <r>
      <rPr>
        <sz val="9"/>
        <color theme="1"/>
        <rFont val="Times New Roman"/>
        <family val="1"/>
        <charset val="204"/>
      </rPr>
      <t>082</t>
    </r>
    <r>
      <rPr>
        <sz val="9"/>
        <color rgb="FFFFFFFF"/>
        <rFont val="Times New Roman"/>
        <family val="1"/>
        <charset val="204"/>
      </rPr>
      <t>@</t>
    </r>
  </si>
  <si>
    <t>дохід від реалізації необоротних активів, утримуваних для продажу</t>
  </si>
  <si>
    <r>
      <t>@</t>
    </r>
    <r>
      <rPr>
        <sz val="9"/>
        <color theme="1"/>
        <rFont val="Times New Roman"/>
        <family val="1"/>
        <charset val="204"/>
      </rPr>
      <t>083</t>
    </r>
    <r>
      <rPr>
        <sz val="9"/>
        <color rgb="FFFFFFFF"/>
        <rFont val="Times New Roman"/>
        <family val="1"/>
        <charset val="204"/>
      </rPr>
      <t>@</t>
    </r>
  </si>
  <si>
    <t>Інші операційні витрати</t>
  </si>
  <si>
    <r>
      <t>@</t>
    </r>
    <r>
      <rPr>
        <sz val="9"/>
        <color theme="1"/>
        <rFont val="Times New Roman"/>
        <family val="1"/>
        <charset val="204"/>
      </rPr>
      <t>110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</si>
  <si>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111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</si>
  <si>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112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</si>
  <si>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113</t>
    </r>
    <r>
      <rPr>
        <sz val="9"/>
        <color rgb="FFFFFFFF"/>
        <rFont val="Times New Roman"/>
        <family val="1"/>
        <charset val="204"/>
      </rPr>
      <t>@</t>
    </r>
  </si>
  <si>
    <t>Фінансові результати від операційної діяльності:</t>
  </si>
  <si>
    <r>
      <t>@</t>
    </r>
    <r>
      <rPr>
        <sz val="9"/>
        <color theme="1"/>
        <rFont val="Times New Roman"/>
        <family val="1"/>
        <charset val="204"/>
      </rPr>
      <t>121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</si>
  <si>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122</t>
    </r>
    <r>
      <rPr>
        <sz val="9"/>
        <color rgb="FFFFFFFF"/>
        <rFont val="Times New Roman"/>
        <family val="1"/>
        <charset val="204"/>
      </rPr>
      <t>@</t>
    </r>
  </si>
  <si>
    <t>Інші фінансові доходи</t>
  </si>
  <si>
    <r>
      <t>@</t>
    </r>
    <r>
      <rPr>
        <sz val="9"/>
        <color theme="1"/>
        <rFont val="Times New Roman"/>
        <family val="1"/>
        <charset val="204"/>
      </rPr>
      <t>140</t>
    </r>
    <r>
      <rPr>
        <sz val="9"/>
        <color rgb="FFFFFFFF"/>
        <rFont val="Times New Roman"/>
        <family val="1"/>
        <charset val="204"/>
      </rPr>
      <t>@</t>
    </r>
  </si>
  <si>
    <t>Інші доходи</t>
  </si>
  <si>
    <r>
      <t>@</t>
    </r>
    <r>
      <rPr>
        <sz val="9"/>
        <color theme="1"/>
        <rFont val="Times New Roman"/>
        <family val="1"/>
        <charset val="204"/>
      </rPr>
      <t>150</t>
    </r>
    <r>
      <rPr>
        <sz val="9"/>
        <color rgb="FFFFFFFF"/>
        <rFont val="Times New Roman"/>
        <family val="1"/>
        <charset val="204"/>
      </rPr>
      <t>@</t>
    </r>
  </si>
  <si>
    <t xml:space="preserve">      у тому числі:</t>
  </si>
  <si>
    <t xml:space="preserve">    дохід від реалізації фінансових інвестицій </t>
  </si>
  <si>
    <r>
      <t>@</t>
    </r>
    <r>
      <rPr>
        <sz val="9"/>
        <color theme="1"/>
        <rFont val="Times New Roman"/>
        <family val="1"/>
        <charset val="204"/>
      </rPr>
      <t>152</t>
    </r>
    <r>
      <rPr>
        <sz val="9"/>
        <color rgb="FFFFFFFF"/>
        <rFont val="Times New Roman"/>
        <family val="1"/>
        <charset val="204"/>
      </rPr>
      <t>@</t>
    </r>
  </si>
  <si>
    <t xml:space="preserve">    дохід від безоплатно одержаних активів</t>
  </si>
  <si>
    <r>
      <t>@</t>
    </r>
    <r>
      <rPr>
        <sz val="9"/>
        <color theme="1"/>
        <rFont val="Times New Roman"/>
        <family val="1"/>
        <charset val="204"/>
      </rPr>
      <t>154</t>
    </r>
    <r>
      <rPr>
        <sz val="9"/>
        <color rgb="FFFFFFFF"/>
        <rFont val="Times New Roman"/>
        <family val="1"/>
        <charset val="204"/>
      </rPr>
      <t>@</t>
    </r>
  </si>
  <si>
    <t>Фінансові витрати</t>
  </si>
  <si>
    <r>
      <t>@</t>
    </r>
    <r>
      <rPr>
        <sz val="9"/>
        <color theme="1"/>
        <rFont val="Times New Roman"/>
        <family val="1"/>
        <charset val="204"/>
      </rPr>
      <t>160</t>
    </r>
    <r>
      <rPr>
        <sz val="9"/>
        <color rgb="FFFFFFFF"/>
        <rFont val="Times New Roman"/>
        <family val="1"/>
        <charset val="204"/>
      </rPr>
      <t>@</t>
    </r>
  </si>
  <si>
    <t>Інші витрати</t>
  </si>
  <si>
    <r>
      <t>@</t>
    </r>
    <r>
      <rPr>
        <sz val="9"/>
        <color theme="1"/>
        <rFont val="Times New Roman"/>
        <family val="1"/>
        <charset val="204"/>
      </rPr>
      <t>180</t>
    </r>
    <r>
      <rPr>
        <sz val="9"/>
        <color rgb="FFFFFFFF"/>
        <rFont val="Times New Roman"/>
        <family val="1"/>
        <charset val="204"/>
      </rPr>
      <t>@</t>
    </r>
  </si>
  <si>
    <t>ІІІ. Капітальні інвестиції протягом року</t>
  </si>
  <si>
    <t>Капітальне будівництво</t>
  </si>
  <si>
    <r>
      <t>@</t>
    </r>
    <r>
      <rPr>
        <sz val="9"/>
        <color theme="1"/>
        <rFont val="Times New Roman"/>
        <family val="1"/>
        <charset val="204"/>
      </rPr>
      <t>410</t>
    </r>
    <r>
      <rPr>
        <sz val="9"/>
        <color rgb="FFFFFFFF"/>
        <rFont val="Times New Roman"/>
        <family val="1"/>
        <charset val="204"/>
      </rPr>
      <t>@</t>
    </r>
  </si>
  <si>
    <t xml:space="preserve">   в т.ч за рахунок бюджетних коштів</t>
  </si>
  <si>
    <r>
      <t>@</t>
    </r>
    <r>
      <rPr>
        <sz val="9"/>
        <color theme="1"/>
        <rFont val="Times New Roman"/>
        <family val="1"/>
        <charset val="204"/>
      </rPr>
      <t>411</t>
    </r>
    <r>
      <rPr>
        <sz val="9"/>
        <color rgb="FFFFFFFF"/>
        <rFont val="Times New Roman"/>
        <family val="1"/>
        <charset val="204"/>
      </rPr>
      <t>@</t>
    </r>
  </si>
  <si>
    <t>Придбання  (виготовлення) основних засобів та інших необоротних матеріальних активів</t>
  </si>
  <si>
    <r>
      <t>@</t>
    </r>
    <r>
      <rPr>
        <sz val="9"/>
        <color theme="1"/>
        <rFont val="Times New Roman"/>
        <family val="1"/>
        <charset val="204"/>
      </rPr>
      <t>420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</si>
  <si>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421</t>
    </r>
    <r>
      <rPr>
        <sz val="9"/>
        <color rgb="FFFFFFFF"/>
        <rFont val="Times New Roman"/>
        <family val="1"/>
        <charset val="204"/>
      </rPr>
      <t>@</t>
    </r>
  </si>
  <si>
    <t>Придбання (створення) нематеріальних активів)</t>
  </si>
  <si>
    <r>
      <t>@</t>
    </r>
    <r>
      <rPr>
        <sz val="9"/>
        <color theme="1"/>
        <rFont val="Times New Roman"/>
        <family val="1"/>
        <charset val="204"/>
      </rPr>
      <t>430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</si>
  <si>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431</t>
    </r>
    <r>
      <rPr>
        <sz val="9"/>
        <color rgb="FFFFFFFF"/>
        <rFont val="Times New Roman"/>
        <family val="1"/>
        <charset val="204"/>
      </rPr>
      <t>@</t>
    </r>
  </si>
  <si>
    <t>Погашення отриманих на  капітальні інвестиції позик</t>
  </si>
  <si>
    <r>
      <t>@</t>
    </r>
    <r>
      <rPr>
        <sz val="9"/>
        <color theme="1"/>
        <rFont val="Times New Roman"/>
        <family val="1"/>
        <charset val="204"/>
      </rPr>
      <t>440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</si>
  <si>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441</t>
    </r>
    <r>
      <rPr>
        <sz val="9"/>
        <color rgb="FFFFFFFF"/>
        <rFont val="Times New Roman"/>
        <family val="1"/>
        <charset val="204"/>
      </rPr>
      <t>@</t>
    </r>
  </si>
  <si>
    <t>Модернізація, модифікація, дообладнання, реконструкція, інші види поліпшення необоротних активів</t>
  </si>
  <si>
    <r>
      <t>@</t>
    </r>
    <r>
      <rPr>
        <sz val="9"/>
        <color theme="1"/>
        <rFont val="Times New Roman"/>
        <family val="1"/>
        <charset val="204"/>
      </rPr>
      <t>450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</si>
  <si>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451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</si>
  <si>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490</t>
    </r>
    <r>
      <rPr>
        <sz val="9"/>
        <color rgb="FFFFFFFF"/>
        <rFont val="Times New Roman"/>
        <family val="1"/>
        <charset val="204"/>
      </rPr>
      <t>@</t>
    </r>
  </si>
  <si>
    <t>в т.ч за рахунок бюджетних коштів</t>
  </si>
  <si>
    <r>
      <t xml:space="preserve"> </t>
    </r>
    <r>
      <rPr>
        <sz val="9"/>
        <color theme="1"/>
        <rFont val="Times New Roman"/>
        <family val="1"/>
        <charset val="204"/>
      </rPr>
      <t>(сума рядків 411, 421, 431, 441, 451)</t>
    </r>
  </si>
  <si>
    <r>
      <t>@</t>
    </r>
    <r>
      <rPr>
        <sz val="9"/>
        <color theme="1"/>
        <rFont val="Times New Roman"/>
        <family val="1"/>
        <charset val="204"/>
      </rPr>
      <t>491</t>
    </r>
    <r>
      <rPr>
        <sz val="9"/>
        <color rgb="FFFFFFFF"/>
        <rFont val="Times New Roman"/>
        <family val="1"/>
        <charset val="204"/>
      </rPr>
      <t>@</t>
    </r>
  </si>
  <si>
    <t>ІV. Додаткова інформація</t>
  </si>
  <si>
    <t>на 1.01</t>
  </si>
  <si>
    <t>на 1.04</t>
  </si>
  <si>
    <t>на 1.07</t>
  </si>
  <si>
    <t>на 1.10</t>
  </si>
  <si>
    <t>на 31.12</t>
  </si>
  <si>
    <t>Чисельність працівників</t>
  </si>
  <si>
    <r>
      <t>@</t>
    </r>
    <r>
      <rPr>
        <sz val="9"/>
        <color theme="1"/>
        <rFont val="Times New Roman"/>
        <family val="1"/>
        <charset val="204"/>
      </rPr>
      <t>510</t>
    </r>
    <r>
      <rPr>
        <sz val="9"/>
        <color rgb="FFFFFFFF"/>
        <rFont val="Times New Roman"/>
        <family val="1"/>
        <charset val="204"/>
      </rPr>
      <t>@</t>
    </r>
  </si>
  <si>
    <t>За СПОДУ</t>
  </si>
  <si>
    <t>За ЗКНГ</t>
  </si>
  <si>
    <t>064</t>
  </si>
  <si>
    <t>(сума рядків з 111 по 114)</t>
  </si>
  <si>
    <t>в т.ч. кошти медичної субвенції</t>
  </si>
  <si>
    <t xml:space="preserve">          кошти НСЗУ</t>
  </si>
  <si>
    <t xml:space="preserve">          кошти місцевих бюджетів</t>
  </si>
  <si>
    <t xml:space="preserve">    Амортизація</t>
  </si>
  <si>
    <t xml:space="preserve">   Інші операційні доходи</t>
  </si>
  <si>
    <t xml:space="preserve">    у тому числі:</t>
  </si>
  <si>
    <t xml:space="preserve">          кошти бюджету розвитку</t>
  </si>
  <si>
    <t>86.10</t>
  </si>
  <si>
    <t>Разом (сума рядків 410,420, 430, 440, 450):</t>
  </si>
  <si>
    <t>Всього витрати (сума рядків 061-064)</t>
  </si>
  <si>
    <t>Фінансові результати від звичайної діяльності до оподаткування:</t>
  </si>
  <si>
    <t>@@</t>
  </si>
  <si>
    <t xml:space="preserve">     прибуток</t>
  </si>
  <si>
    <r>
      <t>@</t>
    </r>
    <r>
      <rPr>
        <sz val="9"/>
        <color theme="1"/>
        <rFont val="Times New Roman"/>
        <family val="1"/>
        <charset val="204"/>
      </rPr>
      <t>191</t>
    </r>
    <r>
      <rPr>
        <sz val="9"/>
        <color rgb="FFFFFFFF"/>
        <rFont val="Times New Roman"/>
        <family val="1"/>
        <charset val="204"/>
      </rPr>
      <t>@</t>
    </r>
  </si>
  <si>
    <t xml:space="preserve">     збиток</t>
  </si>
  <si>
    <r>
      <t>@</t>
    </r>
    <r>
      <rPr>
        <sz val="9"/>
        <color theme="1"/>
        <rFont val="Times New Roman"/>
        <family val="1"/>
        <charset val="204"/>
      </rPr>
      <t>192</t>
    </r>
    <r>
      <rPr>
        <sz val="9"/>
        <color rgb="FFFFFFFF"/>
        <rFont val="Times New Roman"/>
        <family val="1"/>
        <charset val="204"/>
      </rPr>
      <t>@</t>
    </r>
  </si>
  <si>
    <t>Податок на прибуток</t>
  </si>
  <si>
    <r>
      <t>@</t>
    </r>
    <r>
      <rPr>
        <sz val="9"/>
        <color theme="1"/>
        <rFont val="Times New Roman"/>
        <family val="1"/>
        <charset val="204"/>
      </rPr>
      <t>200</t>
    </r>
    <r>
      <rPr>
        <sz val="9"/>
        <color rgb="FFFFFFFF"/>
        <rFont val="Times New Roman"/>
        <family val="1"/>
        <charset val="204"/>
      </rPr>
      <t>@</t>
    </r>
  </si>
  <si>
    <t>Чистий:</t>
  </si>
  <si>
    <r>
      <t>@</t>
    </r>
    <r>
      <rPr>
        <sz val="9"/>
        <color theme="1"/>
        <rFont val="Times New Roman"/>
        <family val="1"/>
        <charset val="204"/>
      </rPr>
      <t>211</t>
    </r>
    <r>
      <rPr>
        <sz val="9"/>
        <color rgb="FFFFFFFF"/>
        <rFont val="Times New Roman"/>
        <family val="1"/>
        <charset val="204"/>
      </rPr>
      <t>@</t>
    </r>
  </si>
  <si>
    <r>
      <t>@</t>
    </r>
    <r>
      <rPr>
        <sz val="9"/>
        <color theme="1"/>
        <rFont val="Times New Roman"/>
        <family val="1"/>
        <charset val="204"/>
      </rPr>
      <t>212</t>
    </r>
    <r>
      <rPr>
        <sz val="9"/>
        <color rgb="FFFFFFFF"/>
        <rFont val="Times New Roman"/>
        <family val="1"/>
        <charset val="204"/>
      </rPr>
      <t>@</t>
    </r>
  </si>
  <si>
    <t>ІІ. Елементи операційних витрат  (разом)</t>
  </si>
  <si>
    <t>Матеріальні затрати</t>
  </si>
  <si>
    <r>
      <t>@</t>
    </r>
    <r>
      <rPr>
        <sz val="9"/>
        <color theme="1"/>
        <rFont val="Times New Roman"/>
        <family val="1"/>
        <charset val="204"/>
      </rPr>
      <t>310</t>
    </r>
    <r>
      <rPr>
        <sz val="9"/>
        <color rgb="FFFFFFFF"/>
        <rFont val="Times New Roman"/>
        <family val="1"/>
        <charset val="204"/>
      </rPr>
      <t>@</t>
    </r>
  </si>
  <si>
    <t>Витрати на оплату праці</t>
  </si>
  <si>
    <r>
      <t>@</t>
    </r>
    <r>
      <rPr>
        <sz val="9"/>
        <color theme="1"/>
        <rFont val="Times New Roman"/>
        <family val="1"/>
        <charset val="204"/>
      </rPr>
      <t>320</t>
    </r>
    <r>
      <rPr>
        <sz val="9"/>
        <color rgb="FFFFFFFF"/>
        <rFont val="Times New Roman"/>
        <family val="1"/>
        <charset val="204"/>
      </rPr>
      <t>@</t>
    </r>
  </si>
  <si>
    <t>Відрахування на соціальні заходи</t>
  </si>
  <si>
    <r>
      <t>@</t>
    </r>
    <r>
      <rPr>
        <sz val="9"/>
        <color theme="1"/>
        <rFont val="Times New Roman"/>
        <family val="1"/>
        <charset val="204"/>
      </rPr>
      <t>330</t>
    </r>
    <r>
      <rPr>
        <sz val="9"/>
        <color rgb="FFFFFFFF"/>
        <rFont val="Times New Roman"/>
        <family val="1"/>
        <charset val="204"/>
      </rPr>
      <t>@</t>
    </r>
  </si>
  <si>
    <t>Разом (сума рядків з 310 по 340)</t>
  </si>
  <si>
    <t>Первісна вартість основних засобів</t>
  </si>
  <si>
    <r>
      <t>@</t>
    </r>
    <r>
      <rPr>
        <sz val="9"/>
        <color theme="1"/>
        <rFont val="Times New Roman"/>
        <family val="1"/>
        <charset val="204"/>
      </rPr>
      <t>520</t>
    </r>
    <r>
      <rPr>
        <sz val="9"/>
        <color rgb="FFFFFFFF"/>
        <rFont val="Times New Roman"/>
        <family val="1"/>
        <charset val="204"/>
      </rPr>
      <t>@</t>
    </r>
  </si>
  <si>
    <t>Комунальне некомерційне підприємство Ковельське міськрайонне територіальне медичне об'єднання Ковельської міської ради Волинської області</t>
  </si>
  <si>
    <t>01982940</t>
  </si>
  <si>
    <t xml:space="preserve">45000, Волинська обл, м. Ковель, вул. О.Пчілки, 4 </t>
  </si>
  <si>
    <t>(03352) 5-09-10</t>
  </si>
  <si>
    <t>Ковельська міська рада</t>
  </si>
  <si>
    <t>Охорона здоров’я</t>
  </si>
  <si>
    <t>Медична практика з надання первинної  медико-санітарної допомоги населенню та вторинної медичної допомоги</t>
  </si>
  <si>
    <t>х</t>
  </si>
  <si>
    <t>Вітер Валентин Степанович</t>
  </si>
  <si>
    <t>на 2021 рік</t>
  </si>
  <si>
    <t>рішення виконавчого комітету</t>
  </si>
  <si>
    <t>15.12.2020 №388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</si>
</sst>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color rgb="FFFFFFFF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6" fillId="0" borderId="0" xfId="0" applyFont="1" applyAlignment="1">
      <alignment vertical="top" wrapText="1"/>
    </xf>
    <xf numFmtId="0" fontId="9" fillId="0" borderId="0" xfId="0" applyFont="1"/>
    <xf numFmtId="0" fontId="13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0" fillId="0" borderId="0" xfId="0" applyBorder="1"/>
    <xf numFmtId="0" fontId="6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justify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0" fillId="2" borderId="0" xfId="0" applyFill="1"/>
    <xf numFmtId="0" fontId="6" fillId="2" borderId="0" xfId="0" applyFont="1" applyFill="1" applyAlignment="1">
      <alignment vertical="top" wrapText="1"/>
    </xf>
    <xf numFmtId="0" fontId="7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wrapText="1"/>
    </xf>
    <xf numFmtId="49" fontId="9" fillId="2" borderId="1" xfId="0" applyNumberFormat="1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justify"/>
    </xf>
    <xf numFmtId="0" fontId="1" fillId="2" borderId="0" xfId="0" applyFont="1" applyFill="1" applyBorder="1"/>
    <xf numFmtId="0" fontId="0" fillId="2" borderId="0" xfId="0" applyFill="1" applyBorder="1"/>
    <xf numFmtId="0" fontId="1" fillId="2" borderId="0" xfId="0" applyFont="1" applyFill="1"/>
    <xf numFmtId="49" fontId="14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left" wrapText="1" indent="1"/>
    </xf>
    <xf numFmtId="0" fontId="9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wrapText="1"/>
    </xf>
    <xf numFmtId="164" fontId="0" fillId="0" borderId="0" xfId="0" applyNumberFormat="1"/>
    <xf numFmtId="0" fontId="11" fillId="0" borderId="1" xfId="0" applyFont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11" fillId="2" borderId="0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horizontal="center"/>
    </xf>
    <xf numFmtId="164" fontId="1" fillId="2" borderId="0" xfId="0" applyNumberFormat="1" applyFont="1" applyFill="1" applyBorder="1"/>
    <xf numFmtId="164" fontId="0" fillId="2" borderId="0" xfId="0" applyNumberFormat="1" applyFill="1" applyBorder="1"/>
    <xf numFmtId="0" fontId="15" fillId="2" borderId="0" xfId="0" applyFont="1" applyFill="1" applyBorder="1"/>
    <xf numFmtId="0" fontId="1" fillId="0" borderId="0" xfId="0" applyFont="1" applyAlignment="1">
      <alignment horizontal="center"/>
    </xf>
    <xf numFmtId="0" fontId="15" fillId="2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1" fillId="2" borderId="1" xfId="0" applyFont="1" applyFill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8" fillId="2" borderId="0" xfId="0" applyFont="1" applyFill="1" applyAlignment="1">
      <alignment vertical="top" wrapText="1"/>
    </xf>
    <xf numFmtId="0" fontId="1" fillId="2" borderId="0" xfId="0" applyFont="1" applyFill="1" applyBorder="1" applyAlignment="1">
      <alignment horizontal="center"/>
    </xf>
    <xf numFmtId="0" fontId="8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11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164" fontId="14" fillId="2" borderId="1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horizontal="left" wrapText="1"/>
    </xf>
    <xf numFmtId="0" fontId="8" fillId="2" borderId="1" xfId="0" applyFont="1" applyFill="1" applyBorder="1" applyAlignment="1">
      <alignment horizontal="center" vertical="top" wrapText="1"/>
    </xf>
    <xf numFmtId="0" fontId="9" fillId="0" borderId="10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2" borderId="1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3"/>
  <sheetViews>
    <sheetView showZeros="0" tabSelected="1" topLeftCell="A94" workbookViewId="0">
      <selection activeCell="A11" sqref="A11:G11"/>
    </sheetView>
  </sheetViews>
  <sheetFormatPr defaultRowHeight="15" x14ac:dyDescent="0.25"/>
  <cols>
    <col min="1" max="1" width="33.28515625" customWidth="1"/>
    <col min="2" max="2" width="13.42578125" style="12" customWidth="1"/>
    <col min="3" max="3" width="10.7109375" style="12" customWidth="1"/>
    <col min="4" max="4" width="9.7109375" style="12" customWidth="1"/>
    <col min="5" max="5" width="8.28515625" style="12" customWidth="1"/>
    <col min="6" max="6" width="10.28515625" style="12" customWidth="1"/>
    <col min="7" max="7" width="9.28515625" style="12" customWidth="1"/>
  </cols>
  <sheetData>
    <row r="1" spans="1:8" ht="14.45" customHeight="1" x14ac:dyDescent="0.25">
      <c r="A1" s="53"/>
      <c r="B1" s="54"/>
      <c r="C1" s="54"/>
      <c r="D1" s="55"/>
      <c r="E1" s="57" t="s">
        <v>0</v>
      </c>
      <c r="F1" s="57"/>
      <c r="G1" s="57"/>
    </row>
    <row r="2" spans="1:8" ht="14.45" customHeight="1" x14ac:dyDescent="0.25">
      <c r="A2" s="53"/>
      <c r="B2" s="54"/>
      <c r="C2" s="54"/>
      <c r="D2" s="51"/>
      <c r="E2" s="58" t="s">
        <v>144</v>
      </c>
      <c r="F2" s="58"/>
      <c r="G2" s="58"/>
    </row>
    <row r="3" spans="1:8" ht="14.45" customHeight="1" x14ac:dyDescent="0.25">
      <c r="A3" s="53"/>
      <c r="B3" s="54"/>
      <c r="C3" s="54"/>
      <c r="D3" s="51"/>
      <c r="E3" s="58" t="s">
        <v>145</v>
      </c>
      <c r="F3" s="58"/>
      <c r="G3" s="58"/>
    </row>
    <row r="4" spans="1:8" ht="14.45" customHeight="1" x14ac:dyDescent="0.25">
      <c r="A4" s="53"/>
      <c r="B4" s="54"/>
      <c r="C4" s="54"/>
      <c r="D4" s="51"/>
      <c r="E4" s="51"/>
      <c r="F4" s="51"/>
      <c r="G4" s="51"/>
    </row>
    <row r="5" spans="1:8" ht="12.6" customHeight="1" x14ac:dyDescent="0.25">
      <c r="E5" s="82" t="s">
        <v>1</v>
      </c>
      <c r="F5" s="82"/>
      <c r="G5" s="38" t="s">
        <v>141</v>
      </c>
      <c r="H5" s="7"/>
    </row>
    <row r="6" spans="1:8" ht="12.6" customHeight="1" x14ac:dyDescent="0.25">
      <c r="A6" s="1"/>
      <c r="B6" s="13"/>
      <c r="C6" s="13"/>
      <c r="D6" s="13"/>
      <c r="E6" s="82" t="s">
        <v>2</v>
      </c>
      <c r="F6" s="82"/>
      <c r="G6" s="14"/>
      <c r="H6" s="7"/>
    </row>
    <row r="7" spans="1:8" ht="12.6" customHeight="1" x14ac:dyDescent="0.25">
      <c r="A7" s="1"/>
      <c r="B7" s="13"/>
      <c r="C7" s="13"/>
      <c r="D7" s="13"/>
      <c r="E7" s="82" t="s">
        <v>3</v>
      </c>
      <c r="F7" s="82"/>
      <c r="G7" s="15"/>
      <c r="H7" s="7"/>
    </row>
    <row r="8" spans="1:8" ht="12.6" customHeight="1" x14ac:dyDescent="0.25">
      <c r="A8" s="1"/>
      <c r="B8" s="13"/>
      <c r="C8" s="13"/>
      <c r="D8" s="13"/>
      <c r="E8" s="82" t="s">
        <v>4</v>
      </c>
      <c r="F8" s="82"/>
      <c r="G8" s="15"/>
      <c r="H8" s="7"/>
    </row>
    <row r="9" spans="1:8" ht="12.6" customHeight="1" x14ac:dyDescent="0.25">
      <c r="A9" s="1"/>
      <c r="B9" s="13"/>
      <c r="C9" s="13"/>
      <c r="D9" s="13"/>
      <c r="E9" s="82" t="s">
        <v>5</v>
      </c>
      <c r="F9" s="82"/>
      <c r="G9" s="14"/>
      <c r="H9" s="7"/>
    </row>
    <row r="10" spans="1:8" ht="17.45" customHeight="1" x14ac:dyDescent="0.25">
      <c r="A10" s="81" t="s">
        <v>6</v>
      </c>
      <c r="B10" s="81"/>
      <c r="C10" s="81"/>
      <c r="D10" s="81"/>
      <c r="E10" s="81"/>
      <c r="F10" s="81"/>
      <c r="G10" s="81"/>
    </row>
    <row r="11" spans="1:8" ht="13.9" customHeight="1" x14ac:dyDescent="0.25">
      <c r="A11" s="81" t="s">
        <v>143</v>
      </c>
      <c r="B11" s="81"/>
      <c r="C11" s="81"/>
      <c r="D11" s="81"/>
      <c r="E11" s="81"/>
      <c r="F11" s="81"/>
      <c r="G11" s="81"/>
    </row>
    <row r="12" spans="1:8" ht="12" customHeight="1" x14ac:dyDescent="0.25">
      <c r="A12" s="71" t="s">
        <v>7</v>
      </c>
      <c r="B12" s="73" t="s">
        <v>134</v>
      </c>
      <c r="C12" s="74"/>
      <c r="D12" s="75"/>
      <c r="E12" s="69" t="s">
        <v>8</v>
      </c>
      <c r="F12" s="69"/>
      <c r="G12" s="79"/>
    </row>
    <row r="13" spans="1:8" ht="57.6" customHeight="1" x14ac:dyDescent="0.25">
      <c r="A13" s="72"/>
      <c r="B13" s="76"/>
      <c r="C13" s="77"/>
      <c r="D13" s="78"/>
      <c r="E13" s="69"/>
      <c r="F13" s="69"/>
      <c r="G13" s="80"/>
    </row>
    <row r="14" spans="1:8" ht="15.6" customHeight="1" x14ac:dyDescent="0.25">
      <c r="A14" s="50" t="s">
        <v>9</v>
      </c>
      <c r="B14" s="62" t="s">
        <v>138</v>
      </c>
      <c r="C14" s="62"/>
      <c r="D14" s="62"/>
      <c r="E14" s="69" t="s">
        <v>10</v>
      </c>
      <c r="F14" s="69"/>
      <c r="G14" s="16" t="s">
        <v>135</v>
      </c>
    </row>
    <row r="15" spans="1:8" ht="15.6" customHeight="1" x14ac:dyDescent="0.25">
      <c r="A15" s="50" t="s">
        <v>11</v>
      </c>
      <c r="B15" s="62" t="s">
        <v>139</v>
      </c>
      <c r="C15" s="62"/>
      <c r="D15" s="62"/>
      <c r="E15" s="69" t="s">
        <v>99</v>
      </c>
      <c r="F15" s="69"/>
      <c r="G15" s="17"/>
    </row>
    <row r="16" spans="1:8" ht="40.9" customHeight="1" x14ac:dyDescent="0.25">
      <c r="A16" s="50" t="s">
        <v>12</v>
      </c>
      <c r="B16" s="70" t="s">
        <v>140</v>
      </c>
      <c r="C16" s="70"/>
      <c r="D16" s="70"/>
      <c r="E16" s="69" t="s">
        <v>100</v>
      </c>
      <c r="F16" s="69"/>
      <c r="G16" s="17"/>
    </row>
    <row r="17" spans="1:7" ht="27.6" customHeight="1" x14ac:dyDescent="0.25">
      <c r="A17" s="50" t="s">
        <v>13</v>
      </c>
      <c r="B17" s="62" t="s">
        <v>136</v>
      </c>
      <c r="C17" s="62"/>
      <c r="D17" s="62"/>
      <c r="E17" s="69" t="s">
        <v>14</v>
      </c>
      <c r="F17" s="69"/>
      <c r="G17" s="29" t="s">
        <v>110</v>
      </c>
    </row>
    <row r="18" spans="1:7" ht="18" customHeight="1" x14ac:dyDescent="0.25">
      <c r="A18" s="50" t="s">
        <v>15</v>
      </c>
      <c r="B18" s="62" t="s">
        <v>137</v>
      </c>
      <c r="C18" s="62"/>
      <c r="D18" s="62"/>
      <c r="E18" s="63"/>
      <c r="F18" s="63"/>
      <c r="G18" s="48"/>
    </row>
    <row r="19" spans="1:7" ht="17.45" customHeight="1" x14ac:dyDescent="0.25">
      <c r="A19" s="50" t="s">
        <v>16</v>
      </c>
      <c r="B19" s="64" t="s">
        <v>142</v>
      </c>
      <c r="C19" s="65"/>
      <c r="D19" s="66"/>
      <c r="E19" s="63"/>
      <c r="F19" s="63"/>
      <c r="G19" s="48"/>
    </row>
    <row r="20" spans="1:7" ht="6" customHeight="1" x14ac:dyDescent="0.25">
      <c r="A20" s="2"/>
    </row>
    <row r="21" spans="1:7" x14ac:dyDescent="0.25">
      <c r="A21" s="2" t="s">
        <v>17</v>
      </c>
    </row>
    <row r="22" spans="1:7" ht="18" customHeight="1" x14ac:dyDescent="0.25">
      <c r="A22" s="11"/>
      <c r="B22" s="67" t="s">
        <v>19</v>
      </c>
      <c r="C22" s="60" t="s">
        <v>20</v>
      </c>
      <c r="D22" s="60" t="s">
        <v>21</v>
      </c>
      <c r="E22" s="60"/>
      <c r="F22" s="60"/>
      <c r="G22" s="60"/>
    </row>
    <row r="23" spans="1:7" x14ac:dyDescent="0.25">
      <c r="A23" s="11" t="s">
        <v>18</v>
      </c>
      <c r="B23" s="68"/>
      <c r="C23" s="60"/>
      <c r="D23" s="49" t="s">
        <v>22</v>
      </c>
      <c r="E23" s="49" t="s">
        <v>23</v>
      </c>
      <c r="F23" s="49" t="s">
        <v>24</v>
      </c>
      <c r="G23" s="49" t="s">
        <v>25</v>
      </c>
    </row>
    <row r="24" spans="1:7" ht="10.9" customHeight="1" x14ac:dyDescent="0.25">
      <c r="A24" s="45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</row>
    <row r="25" spans="1:7" ht="17.45" customHeight="1" x14ac:dyDescent="0.25">
      <c r="A25" s="4" t="s">
        <v>26</v>
      </c>
      <c r="B25" s="49"/>
      <c r="C25" s="18"/>
      <c r="D25" s="49"/>
      <c r="E25" s="49"/>
      <c r="F25" s="18"/>
      <c r="G25" s="18"/>
    </row>
    <row r="26" spans="1:7" ht="25.9" customHeight="1" x14ac:dyDescent="0.25">
      <c r="A26" s="26" t="s">
        <v>27</v>
      </c>
      <c r="B26" s="37" t="s">
        <v>28</v>
      </c>
      <c r="C26" s="36">
        <f>C27+C28+C29+C30</f>
        <v>223417.4</v>
      </c>
      <c r="D26" s="36">
        <f>D27+D28+D29+D30</f>
        <v>58083.700000000004</v>
      </c>
      <c r="E26" s="36">
        <f t="shared" ref="E26:G26" si="0">E27+E28+E29+E30</f>
        <v>54368.200000000004</v>
      </c>
      <c r="F26" s="36">
        <f t="shared" si="0"/>
        <v>54368.1</v>
      </c>
      <c r="G26" s="36">
        <f t="shared" si="0"/>
        <v>56597.399999999994</v>
      </c>
    </row>
    <row r="27" spans="1:7" ht="14.45" customHeight="1" x14ac:dyDescent="0.25">
      <c r="A27" s="26" t="s">
        <v>103</v>
      </c>
      <c r="B27" s="52"/>
      <c r="C27" s="19">
        <f>D27+E27+F27+G27</f>
        <v>0</v>
      </c>
      <c r="D27" s="19"/>
      <c r="E27" s="19"/>
      <c r="F27" s="19"/>
      <c r="G27" s="19"/>
    </row>
    <row r="28" spans="1:7" ht="14.45" customHeight="1" x14ac:dyDescent="0.25">
      <c r="A28" s="26" t="s">
        <v>104</v>
      </c>
      <c r="B28" s="52"/>
      <c r="C28" s="19">
        <f t="shared" ref="C28:C30" si="1">D28+E28+F28+G28</f>
        <v>206909</v>
      </c>
      <c r="D28" s="19">
        <v>51727.3</v>
      </c>
      <c r="E28" s="19">
        <v>51727.3</v>
      </c>
      <c r="F28" s="19">
        <v>51727.199999999997</v>
      </c>
      <c r="G28" s="19">
        <v>51727.199999999997</v>
      </c>
    </row>
    <row r="29" spans="1:7" ht="14.45" customHeight="1" x14ac:dyDescent="0.25">
      <c r="A29" s="26" t="s">
        <v>105</v>
      </c>
      <c r="B29" s="52"/>
      <c r="C29" s="19">
        <f t="shared" si="1"/>
        <v>16508.399999999998</v>
      </c>
      <c r="D29" s="19">
        <v>6356.4</v>
      </c>
      <c r="E29" s="19">
        <v>2640.9</v>
      </c>
      <c r="F29" s="19">
        <v>2640.9</v>
      </c>
      <c r="G29" s="19">
        <v>4870.2</v>
      </c>
    </row>
    <row r="30" spans="1:7" ht="14.45" customHeight="1" x14ac:dyDescent="0.25">
      <c r="A30" s="26" t="s">
        <v>109</v>
      </c>
      <c r="B30" s="52"/>
      <c r="C30" s="19">
        <f t="shared" si="1"/>
        <v>0</v>
      </c>
      <c r="D30" s="19"/>
      <c r="E30" s="19"/>
      <c r="F30" s="19"/>
      <c r="G30" s="19"/>
    </row>
    <row r="31" spans="1:7" ht="25.15" customHeight="1" x14ac:dyDescent="0.25">
      <c r="A31" s="26" t="s">
        <v>29</v>
      </c>
      <c r="B31" s="52" t="s">
        <v>30</v>
      </c>
      <c r="C31" s="30">
        <f>C26</f>
        <v>223417.4</v>
      </c>
      <c r="D31" s="30">
        <f t="shared" ref="D31:G31" si="2">D26</f>
        <v>58083.700000000004</v>
      </c>
      <c r="E31" s="30">
        <f t="shared" si="2"/>
        <v>54368.200000000004</v>
      </c>
      <c r="F31" s="30">
        <f t="shared" si="2"/>
        <v>54368.1</v>
      </c>
      <c r="G31" s="30">
        <f t="shared" si="2"/>
        <v>56597.399999999994</v>
      </c>
    </row>
    <row r="32" spans="1:7" ht="14.45" customHeight="1" x14ac:dyDescent="0.25">
      <c r="A32" s="27" t="s">
        <v>112</v>
      </c>
      <c r="B32" s="52" t="s">
        <v>31</v>
      </c>
      <c r="C32" s="30">
        <f>C34+C35+C36+C37</f>
        <v>208381.9</v>
      </c>
      <c r="D32" s="30">
        <f t="shared" ref="D32:G32" si="3">D34+D35+D36+D37</f>
        <v>54324.700000000004</v>
      </c>
      <c r="E32" s="30">
        <f t="shared" si="3"/>
        <v>50609.299999999996</v>
      </c>
      <c r="F32" s="30">
        <f t="shared" si="3"/>
        <v>50609.299999999996</v>
      </c>
      <c r="G32" s="30">
        <f t="shared" si="3"/>
        <v>52838.6</v>
      </c>
    </row>
    <row r="33" spans="1:8" ht="15" customHeight="1" x14ac:dyDescent="0.25">
      <c r="A33" s="26" t="s">
        <v>32</v>
      </c>
      <c r="B33" s="49"/>
      <c r="C33" s="19"/>
      <c r="D33" s="49"/>
      <c r="E33" s="49"/>
      <c r="F33" s="19"/>
      <c r="G33" s="19"/>
    </row>
    <row r="34" spans="1:8" ht="13.15" customHeight="1" x14ac:dyDescent="0.25">
      <c r="A34" s="26" t="s">
        <v>33</v>
      </c>
      <c r="B34" s="52" t="s">
        <v>34</v>
      </c>
      <c r="C34" s="19">
        <f>D34+E34+F34+G34</f>
        <v>23425.8</v>
      </c>
      <c r="D34" s="19">
        <v>5856.4</v>
      </c>
      <c r="E34" s="19">
        <v>5856.4</v>
      </c>
      <c r="F34" s="19">
        <v>5856.5</v>
      </c>
      <c r="G34" s="19">
        <v>5856.5</v>
      </c>
      <c r="H34" s="31"/>
    </row>
    <row r="35" spans="1:8" ht="13.15" customHeight="1" x14ac:dyDescent="0.25">
      <c r="A35" s="26" t="s">
        <v>35</v>
      </c>
      <c r="B35" s="52" t="s">
        <v>36</v>
      </c>
      <c r="C35" s="19">
        <f t="shared" ref="C35:C37" si="4">D35+E35+F35+G35</f>
        <v>135646</v>
      </c>
      <c r="D35" s="19">
        <f>33911.5-0.1</f>
        <v>33911.4</v>
      </c>
      <c r="E35" s="19">
        <f>33911.5+0.1</f>
        <v>33911.599999999999</v>
      </c>
      <c r="F35" s="19">
        <v>33911.5</v>
      </c>
      <c r="G35" s="19">
        <v>33911.5</v>
      </c>
      <c r="H35" s="31"/>
    </row>
    <row r="36" spans="1:8" ht="14.45" customHeight="1" x14ac:dyDescent="0.25">
      <c r="A36" s="26" t="s">
        <v>37</v>
      </c>
      <c r="B36" s="52" t="s">
        <v>38</v>
      </c>
      <c r="C36" s="19">
        <f t="shared" si="4"/>
        <v>28672.400000000001</v>
      </c>
      <c r="D36" s="19">
        <v>7168.1</v>
      </c>
      <c r="E36" s="19">
        <v>7168.1</v>
      </c>
      <c r="F36" s="19">
        <v>7168.1</v>
      </c>
      <c r="G36" s="19">
        <v>7168.1</v>
      </c>
      <c r="H36" s="31"/>
    </row>
    <row r="37" spans="1:8" ht="13.15" customHeight="1" x14ac:dyDescent="0.25">
      <c r="A37" s="26" t="s">
        <v>39</v>
      </c>
      <c r="B37" s="25" t="s">
        <v>101</v>
      </c>
      <c r="C37" s="19">
        <f t="shared" si="4"/>
        <v>20637.7</v>
      </c>
      <c r="D37" s="19">
        <v>7388.8</v>
      </c>
      <c r="E37" s="19">
        <v>3673.2</v>
      </c>
      <c r="F37" s="19">
        <v>3673.2</v>
      </c>
      <c r="G37" s="19">
        <v>5902.5</v>
      </c>
      <c r="H37" s="31"/>
    </row>
    <row r="38" spans="1:8" ht="16.149999999999999" customHeight="1" x14ac:dyDescent="0.25">
      <c r="A38" s="26" t="s">
        <v>107</v>
      </c>
      <c r="B38" s="52" t="s">
        <v>42</v>
      </c>
      <c r="C38" s="19">
        <f>D38+E38+F38+G38</f>
        <v>4182.2999999999993</v>
      </c>
      <c r="D38" s="19">
        <v>1045.5999999999999</v>
      </c>
      <c r="E38" s="19">
        <v>1045.5999999999999</v>
      </c>
      <c r="F38" s="19">
        <v>1045.5999999999999</v>
      </c>
      <c r="G38" s="19">
        <v>1045.5</v>
      </c>
      <c r="H38" s="31"/>
    </row>
    <row r="39" spans="1:8" ht="16.149999999999999" customHeight="1" x14ac:dyDescent="0.25">
      <c r="A39" s="26" t="s">
        <v>108</v>
      </c>
      <c r="B39" s="49"/>
      <c r="C39" s="19">
        <f t="shared" ref="C39:C41" si="5">D39+E39+F39+G39</f>
        <v>0</v>
      </c>
      <c r="D39" s="49"/>
      <c r="E39" s="49"/>
      <c r="F39" s="49"/>
      <c r="G39" s="49"/>
    </row>
    <row r="40" spans="1:8" ht="16.149999999999999" customHeight="1" x14ac:dyDescent="0.25">
      <c r="A40" s="26" t="s">
        <v>43</v>
      </c>
      <c r="B40" s="52" t="s">
        <v>44</v>
      </c>
      <c r="C40" s="19">
        <f t="shared" si="5"/>
        <v>1826.2</v>
      </c>
      <c r="D40" s="19">
        <v>456.6</v>
      </c>
      <c r="E40" s="19">
        <v>456.6</v>
      </c>
      <c r="F40" s="19">
        <v>456.5</v>
      </c>
      <c r="G40" s="19">
        <v>456.5</v>
      </c>
    </row>
    <row r="41" spans="1:8" ht="16.149999999999999" customHeight="1" x14ac:dyDescent="0.25">
      <c r="A41" s="26" t="s">
        <v>45</v>
      </c>
      <c r="B41" s="52" t="s">
        <v>46</v>
      </c>
      <c r="C41" s="19">
        <f t="shared" si="5"/>
        <v>0</v>
      </c>
      <c r="D41" s="19"/>
      <c r="E41" s="19"/>
      <c r="F41" s="19"/>
      <c r="G41" s="19"/>
    </row>
    <row r="42" spans="1:8" ht="25.15" customHeight="1" x14ac:dyDescent="0.25">
      <c r="A42" s="28" t="s">
        <v>47</v>
      </c>
      <c r="B42" s="52" t="s">
        <v>48</v>
      </c>
      <c r="C42" s="19">
        <f>D42+E42+F42+G42</f>
        <v>0</v>
      </c>
      <c r="D42" s="49"/>
      <c r="E42" s="49"/>
      <c r="F42" s="49"/>
      <c r="G42" s="49"/>
    </row>
    <row r="43" spans="1:8" x14ac:dyDescent="0.25">
      <c r="A43" s="26" t="s">
        <v>49</v>
      </c>
      <c r="B43" s="59" t="s">
        <v>50</v>
      </c>
      <c r="C43" s="61">
        <f>C46+C47+C48+C49+C50</f>
        <v>4182.3</v>
      </c>
      <c r="D43" s="61">
        <f>D46+D47+D48+D49+D50</f>
        <v>1045.5999999999999</v>
      </c>
      <c r="E43" s="61">
        <f t="shared" ref="E43:G43" si="6">E46+E47+E48+E49+E50</f>
        <v>1045.5999999999999</v>
      </c>
      <c r="F43" s="61">
        <f t="shared" si="6"/>
        <v>1045.5999999999999</v>
      </c>
      <c r="G43" s="61">
        <f t="shared" si="6"/>
        <v>1045.5</v>
      </c>
    </row>
    <row r="44" spans="1:8" x14ac:dyDescent="0.25">
      <c r="A44" s="26" t="s">
        <v>102</v>
      </c>
      <c r="B44" s="59"/>
      <c r="C44" s="61"/>
      <c r="D44" s="61"/>
      <c r="E44" s="61"/>
      <c r="F44" s="61"/>
      <c r="G44" s="61"/>
    </row>
    <row r="45" spans="1:8" ht="18" customHeight="1" x14ac:dyDescent="0.25">
      <c r="A45" s="26" t="s">
        <v>32</v>
      </c>
      <c r="B45" s="49"/>
      <c r="C45" s="49"/>
      <c r="D45" s="49"/>
      <c r="E45" s="49"/>
      <c r="F45" s="49"/>
      <c r="G45" s="49"/>
    </row>
    <row r="46" spans="1:8" ht="15" customHeight="1" x14ac:dyDescent="0.25">
      <c r="A46" s="26" t="s">
        <v>33</v>
      </c>
      <c r="B46" s="52" t="s">
        <v>51</v>
      </c>
      <c r="C46" s="19">
        <f>D46+E46+F46+G46</f>
        <v>684</v>
      </c>
      <c r="D46" s="19">
        <v>171</v>
      </c>
      <c r="E46" s="19">
        <v>171</v>
      </c>
      <c r="F46" s="19">
        <v>171</v>
      </c>
      <c r="G46" s="19">
        <v>171</v>
      </c>
    </row>
    <row r="47" spans="1:8" ht="15" customHeight="1" x14ac:dyDescent="0.25">
      <c r="A47" s="26" t="s">
        <v>35</v>
      </c>
      <c r="B47" s="52" t="s">
        <v>52</v>
      </c>
      <c r="C47" s="19">
        <f t="shared" ref="C47:C84" si="7">D47+E47+F47+G47</f>
        <v>1386.6999999999998</v>
      </c>
      <c r="D47" s="19">
        <v>346.7</v>
      </c>
      <c r="E47" s="19">
        <v>346.7</v>
      </c>
      <c r="F47" s="19">
        <v>346.7</v>
      </c>
      <c r="G47" s="19">
        <v>346.6</v>
      </c>
    </row>
    <row r="48" spans="1:8" ht="15" customHeight="1" x14ac:dyDescent="0.25">
      <c r="A48" s="26" t="s">
        <v>37</v>
      </c>
      <c r="B48" s="52" t="s">
        <v>53</v>
      </c>
      <c r="C48" s="19">
        <f t="shared" si="7"/>
        <v>305.09999999999997</v>
      </c>
      <c r="D48" s="19">
        <v>76.3</v>
      </c>
      <c r="E48" s="19">
        <v>76.3</v>
      </c>
      <c r="F48" s="19">
        <v>76.3</v>
      </c>
      <c r="G48" s="19">
        <v>76.2</v>
      </c>
    </row>
    <row r="49" spans="1:7" ht="15" customHeight="1" x14ac:dyDescent="0.25">
      <c r="A49" s="26" t="s">
        <v>106</v>
      </c>
      <c r="B49" s="49">
        <v>114</v>
      </c>
      <c r="C49" s="19">
        <f t="shared" si="7"/>
        <v>0</v>
      </c>
      <c r="D49" s="49"/>
      <c r="E49" s="49"/>
      <c r="F49" s="49"/>
      <c r="G49" s="49"/>
    </row>
    <row r="50" spans="1:7" ht="15" customHeight="1" x14ac:dyDescent="0.25">
      <c r="A50" s="26" t="s">
        <v>39</v>
      </c>
      <c r="B50" s="33">
        <v>115</v>
      </c>
      <c r="C50" s="19">
        <f t="shared" si="7"/>
        <v>1806.5000000000002</v>
      </c>
      <c r="D50" s="49">
        <v>451.6</v>
      </c>
      <c r="E50" s="49">
        <v>451.6</v>
      </c>
      <c r="F50" s="49">
        <v>451.6</v>
      </c>
      <c r="G50" s="49">
        <v>451.7</v>
      </c>
    </row>
    <row r="51" spans="1:7" ht="24.75" x14ac:dyDescent="0.25">
      <c r="A51" s="5" t="s">
        <v>54</v>
      </c>
      <c r="B51" s="49"/>
      <c r="C51" s="19">
        <f t="shared" si="7"/>
        <v>0</v>
      </c>
      <c r="D51" s="49"/>
      <c r="E51" s="49"/>
      <c r="F51" s="49"/>
      <c r="G51" s="49"/>
    </row>
    <row r="52" spans="1:7" x14ac:dyDescent="0.25">
      <c r="A52" s="5" t="s">
        <v>40</v>
      </c>
      <c r="B52" s="52" t="s">
        <v>55</v>
      </c>
      <c r="C52" s="19">
        <f t="shared" si="7"/>
        <v>0</v>
      </c>
      <c r="D52" s="49"/>
      <c r="E52" s="49"/>
      <c r="F52" s="49"/>
      <c r="G52" s="49"/>
    </row>
    <row r="53" spans="1:7" x14ac:dyDescent="0.25">
      <c r="A53" s="5" t="s">
        <v>41</v>
      </c>
      <c r="B53" s="52" t="s">
        <v>56</v>
      </c>
      <c r="C53" s="19">
        <f t="shared" si="7"/>
        <v>0</v>
      </c>
      <c r="D53" s="49"/>
      <c r="E53" s="49"/>
      <c r="F53" s="49"/>
      <c r="G53" s="49"/>
    </row>
    <row r="54" spans="1:7" x14ac:dyDescent="0.25">
      <c r="A54" s="5" t="s">
        <v>57</v>
      </c>
      <c r="B54" s="52" t="s">
        <v>58</v>
      </c>
      <c r="C54" s="19">
        <f t="shared" si="7"/>
        <v>0</v>
      </c>
      <c r="D54" s="49"/>
      <c r="E54" s="49"/>
      <c r="F54" s="49"/>
      <c r="G54" s="49"/>
    </row>
    <row r="55" spans="1:7" x14ac:dyDescent="0.25">
      <c r="A55" s="5" t="s">
        <v>59</v>
      </c>
      <c r="B55" s="52" t="s">
        <v>60</v>
      </c>
      <c r="C55" s="19">
        <f t="shared" si="7"/>
        <v>0</v>
      </c>
      <c r="D55" s="49"/>
      <c r="E55" s="49"/>
      <c r="F55" s="49"/>
      <c r="G55" s="49"/>
    </row>
    <row r="56" spans="1:7" ht="16.899999999999999" customHeight="1" x14ac:dyDescent="0.25">
      <c r="A56" s="5" t="s">
        <v>61</v>
      </c>
      <c r="B56" s="49"/>
      <c r="C56" s="19">
        <f t="shared" si="7"/>
        <v>0</v>
      </c>
      <c r="D56" s="49"/>
      <c r="E56" s="49"/>
      <c r="F56" s="49"/>
      <c r="G56" s="49"/>
    </row>
    <row r="57" spans="1:7" ht="16.899999999999999" customHeight="1" x14ac:dyDescent="0.25">
      <c r="A57" s="5" t="s">
        <v>62</v>
      </c>
      <c r="B57" s="52" t="s">
        <v>63</v>
      </c>
      <c r="C57" s="19">
        <f t="shared" si="7"/>
        <v>0</v>
      </c>
      <c r="D57" s="49"/>
      <c r="E57" s="49"/>
      <c r="F57" s="49"/>
      <c r="G57" s="49"/>
    </row>
    <row r="58" spans="1:7" ht="16.899999999999999" customHeight="1" x14ac:dyDescent="0.25">
      <c r="A58" s="5" t="s">
        <v>64</v>
      </c>
      <c r="B58" s="52" t="s">
        <v>65</v>
      </c>
      <c r="C58" s="19">
        <f t="shared" si="7"/>
        <v>0</v>
      </c>
      <c r="D58" s="49"/>
      <c r="E58" s="49"/>
      <c r="F58" s="49"/>
      <c r="G58" s="49"/>
    </row>
    <row r="59" spans="1:7" x14ac:dyDescent="0.25">
      <c r="A59" s="5" t="s">
        <v>66</v>
      </c>
      <c r="B59" s="52" t="s">
        <v>67</v>
      </c>
      <c r="C59" s="19">
        <f t="shared" si="7"/>
        <v>0</v>
      </c>
      <c r="D59" s="49"/>
      <c r="E59" s="49"/>
      <c r="F59" s="49"/>
      <c r="G59" s="49"/>
    </row>
    <row r="60" spans="1:7" x14ac:dyDescent="0.25">
      <c r="A60" s="5" t="s">
        <v>68</v>
      </c>
      <c r="B60" s="52" t="s">
        <v>69</v>
      </c>
      <c r="C60" s="19">
        <f t="shared" si="7"/>
        <v>0</v>
      </c>
      <c r="D60" s="49"/>
      <c r="E60" s="49"/>
      <c r="F60" s="49"/>
      <c r="G60" s="49"/>
    </row>
    <row r="61" spans="1:7" ht="24.75" x14ac:dyDescent="0.25">
      <c r="A61" s="5" t="s">
        <v>113</v>
      </c>
      <c r="B61" s="32" t="s">
        <v>114</v>
      </c>
      <c r="C61" s="19"/>
      <c r="D61" s="49"/>
      <c r="E61" s="49"/>
      <c r="F61" s="49"/>
      <c r="G61" s="49"/>
    </row>
    <row r="62" spans="1:7" x14ac:dyDescent="0.25">
      <c r="A62" s="5" t="s">
        <v>115</v>
      </c>
      <c r="B62" s="32" t="s">
        <v>116</v>
      </c>
      <c r="C62" s="19"/>
      <c r="D62" s="49"/>
      <c r="E62" s="49"/>
      <c r="F62" s="49"/>
      <c r="G62" s="49"/>
    </row>
    <row r="63" spans="1:7" x14ac:dyDescent="0.25">
      <c r="A63" s="5" t="s">
        <v>117</v>
      </c>
      <c r="B63" s="32" t="s">
        <v>118</v>
      </c>
      <c r="C63" s="19"/>
      <c r="D63" s="49"/>
      <c r="E63" s="49"/>
      <c r="F63" s="49"/>
      <c r="G63" s="49"/>
    </row>
    <row r="64" spans="1:7" x14ac:dyDescent="0.25">
      <c r="A64" s="5" t="s">
        <v>119</v>
      </c>
      <c r="B64" s="32" t="s">
        <v>120</v>
      </c>
      <c r="C64" s="19"/>
      <c r="D64" s="49"/>
      <c r="E64" s="49"/>
      <c r="F64" s="49"/>
      <c r="G64" s="49"/>
    </row>
    <row r="65" spans="1:7" x14ac:dyDescent="0.25">
      <c r="A65" s="5" t="s">
        <v>121</v>
      </c>
      <c r="B65" s="11"/>
      <c r="C65" s="19"/>
      <c r="D65" s="49"/>
      <c r="E65" s="49"/>
      <c r="F65" s="49"/>
      <c r="G65" s="49"/>
    </row>
    <row r="66" spans="1:7" x14ac:dyDescent="0.25">
      <c r="A66" s="5" t="s">
        <v>40</v>
      </c>
      <c r="B66" s="32" t="s">
        <v>122</v>
      </c>
      <c r="C66" s="19"/>
      <c r="D66" s="49"/>
      <c r="E66" s="49"/>
      <c r="F66" s="49"/>
      <c r="G66" s="49"/>
    </row>
    <row r="67" spans="1:7" x14ac:dyDescent="0.25">
      <c r="A67" s="5" t="s">
        <v>41</v>
      </c>
      <c r="B67" s="32" t="s">
        <v>123</v>
      </c>
      <c r="C67" s="19"/>
      <c r="D67" s="49"/>
      <c r="E67" s="49"/>
      <c r="F67" s="49"/>
      <c r="G67" s="49"/>
    </row>
    <row r="68" spans="1:7" ht="15.6" customHeight="1" x14ac:dyDescent="0.25">
      <c r="A68" s="4" t="s">
        <v>124</v>
      </c>
      <c r="B68" s="49"/>
      <c r="C68" s="19"/>
      <c r="D68" s="49"/>
      <c r="E68" s="49"/>
      <c r="F68" s="49"/>
      <c r="G68" s="49"/>
    </row>
    <row r="69" spans="1:7" x14ac:dyDescent="0.25">
      <c r="A69" s="5" t="s">
        <v>125</v>
      </c>
      <c r="B69" s="52" t="s">
        <v>126</v>
      </c>
      <c r="C69" s="19">
        <f>D69+E69+F69+G69</f>
        <v>24109.8</v>
      </c>
      <c r="D69" s="19">
        <f>D34+D46</f>
        <v>6027.4</v>
      </c>
      <c r="E69" s="49">
        <f t="shared" ref="E69:G71" si="8">E34+E46</f>
        <v>6027.4</v>
      </c>
      <c r="F69" s="49">
        <f t="shared" si="8"/>
        <v>6027.5</v>
      </c>
      <c r="G69" s="49">
        <f t="shared" si="8"/>
        <v>6027.5</v>
      </c>
    </row>
    <row r="70" spans="1:7" x14ac:dyDescent="0.25">
      <c r="A70" s="5" t="s">
        <v>127</v>
      </c>
      <c r="B70" s="52" t="s">
        <v>128</v>
      </c>
      <c r="C70" s="19">
        <f t="shared" si="7"/>
        <v>137032.69999999998</v>
      </c>
      <c r="D70" s="49">
        <f>D35+D47</f>
        <v>34258.1</v>
      </c>
      <c r="E70" s="49">
        <f t="shared" si="8"/>
        <v>34258.299999999996</v>
      </c>
      <c r="F70" s="49">
        <f t="shared" si="8"/>
        <v>34258.199999999997</v>
      </c>
      <c r="G70" s="49">
        <f t="shared" si="8"/>
        <v>34258.1</v>
      </c>
    </row>
    <row r="71" spans="1:7" x14ac:dyDescent="0.25">
      <c r="A71" s="5" t="s">
        <v>129</v>
      </c>
      <c r="B71" s="52" t="s">
        <v>130</v>
      </c>
      <c r="C71" s="19">
        <f t="shared" si="7"/>
        <v>28977.5</v>
      </c>
      <c r="D71" s="49">
        <f>D36+D48</f>
        <v>7244.4000000000005</v>
      </c>
      <c r="E71" s="49">
        <f t="shared" si="8"/>
        <v>7244.4000000000005</v>
      </c>
      <c r="F71" s="49">
        <f t="shared" si="8"/>
        <v>7244.4000000000005</v>
      </c>
      <c r="G71" s="49">
        <f t="shared" si="8"/>
        <v>7244.3</v>
      </c>
    </row>
    <row r="72" spans="1:7" x14ac:dyDescent="0.25">
      <c r="A72" s="5" t="s">
        <v>49</v>
      </c>
      <c r="B72" s="33">
        <v>340</v>
      </c>
      <c r="C72" s="19">
        <f t="shared" si="7"/>
        <v>22444.2</v>
      </c>
      <c r="D72" s="19">
        <f>D37+D50</f>
        <v>7840.4000000000005</v>
      </c>
      <c r="E72" s="19">
        <f t="shared" ref="E72:G72" si="9">E37+E50</f>
        <v>4124.8</v>
      </c>
      <c r="F72" s="19">
        <f t="shared" si="9"/>
        <v>4124.8</v>
      </c>
      <c r="G72" s="19">
        <f t="shared" si="9"/>
        <v>6354.2</v>
      </c>
    </row>
    <row r="73" spans="1:7" x14ac:dyDescent="0.25">
      <c r="A73" s="5" t="s">
        <v>131</v>
      </c>
      <c r="B73" s="33">
        <v>350</v>
      </c>
      <c r="C73" s="19">
        <f>C69+C70+C71+C72</f>
        <v>212564.19999999998</v>
      </c>
      <c r="D73" s="19">
        <f>D69+D70+D71+D72</f>
        <v>55370.3</v>
      </c>
      <c r="E73" s="19">
        <f t="shared" ref="E73:G73" si="10">E69+E70+E71+E72</f>
        <v>51654.9</v>
      </c>
      <c r="F73" s="19">
        <f t="shared" si="10"/>
        <v>51654.9</v>
      </c>
      <c r="G73" s="19">
        <f t="shared" si="10"/>
        <v>53884.1</v>
      </c>
    </row>
    <row r="74" spans="1:7" ht="17.45" customHeight="1" x14ac:dyDescent="0.25">
      <c r="A74" s="4" t="s">
        <v>70</v>
      </c>
      <c r="B74" s="49"/>
      <c r="C74" s="19">
        <f t="shared" si="7"/>
        <v>0</v>
      </c>
      <c r="D74" s="49"/>
      <c r="E74" s="49"/>
      <c r="F74" s="49"/>
      <c r="G74" s="49"/>
    </row>
    <row r="75" spans="1:7" ht="16.149999999999999" customHeight="1" x14ac:dyDescent="0.25">
      <c r="A75" s="5" t="s">
        <v>71</v>
      </c>
      <c r="B75" s="52" t="s">
        <v>72</v>
      </c>
      <c r="C75" s="19">
        <f>D75+E75+F75+G75</f>
        <v>1513.6999999999998</v>
      </c>
      <c r="D75" s="19">
        <v>378.5</v>
      </c>
      <c r="E75" s="19">
        <v>378.4</v>
      </c>
      <c r="F75" s="19">
        <v>378.4</v>
      </c>
      <c r="G75" s="19">
        <v>378.4</v>
      </c>
    </row>
    <row r="76" spans="1:7" ht="13.9" customHeight="1" x14ac:dyDescent="0.25">
      <c r="A76" s="5" t="s">
        <v>73</v>
      </c>
      <c r="B76" s="52" t="s">
        <v>74</v>
      </c>
      <c r="C76" s="19">
        <f t="shared" si="7"/>
        <v>0</v>
      </c>
      <c r="D76" s="49"/>
      <c r="E76" s="49"/>
      <c r="F76" s="49"/>
      <c r="G76" s="49"/>
    </row>
    <row r="77" spans="1:7" ht="27" customHeight="1" x14ac:dyDescent="0.25">
      <c r="A77" s="5" t="s">
        <v>75</v>
      </c>
      <c r="B77" s="52" t="s">
        <v>76</v>
      </c>
      <c r="C77" s="19">
        <f t="shared" si="7"/>
        <v>7221.7999999999993</v>
      </c>
      <c r="D77" s="19">
        <v>1805.5</v>
      </c>
      <c r="E77" s="19">
        <v>1805.5</v>
      </c>
      <c r="F77" s="19">
        <v>1805.4</v>
      </c>
      <c r="G77" s="19">
        <v>1805.4</v>
      </c>
    </row>
    <row r="78" spans="1:7" ht="15" customHeight="1" x14ac:dyDescent="0.25">
      <c r="A78" s="5" t="s">
        <v>73</v>
      </c>
      <c r="B78" s="52" t="s">
        <v>77</v>
      </c>
      <c r="C78" s="19"/>
      <c r="D78" s="49"/>
      <c r="E78" s="49"/>
      <c r="F78" s="49"/>
      <c r="G78" s="49"/>
    </row>
    <row r="79" spans="1:7" ht="24.75" x14ac:dyDescent="0.25">
      <c r="A79" s="5" t="s">
        <v>78</v>
      </c>
      <c r="B79" s="52" t="s">
        <v>79</v>
      </c>
      <c r="C79" s="19"/>
      <c r="D79" s="49"/>
      <c r="E79" s="49"/>
      <c r="F79" s="33"/>
      <c r="G79" s="49"/>
    </row>
    <row r="80" spans="1:7" ht="14.45" customHeight="1" x14ac:dyDescent="0.25">
      <c r="A80" s="5" t="s">
        <v>73</v>
      </c>
      <c r="B80" s="52" t="s">
        <v>80</v>
      </c>
      <c r="C80" s="19"/>
      <c r="D80" s="49"/>
      <c r="E80" s="49"/>
      <c r="F80" s="49"/>
      <c r="G80" s="49"/>
    </row>
    <row r="81" spans="1:8" ht="24.75" x14ac:dyDescent="0.25">
      <c r="A81" s="5" t="s">
        <v>81</v>
      </c>
      <c r="B81" s="52" t="s">
        <v>82</v>
      </c>
      <c r="C81" s="19"/>
      <c r="D81" s="49"/>
      <c r="E81" s="49"/>
      <c r="F81" s="49"/>
      <c r="G81" s="49"/>
    </row>
    <row r="82" spans="1:8" ht="13.9" customHeight="1" x14ac:dyDescent="0.25">
      <c r="A82" s="5" t="s">
        <v>73</v>
      </c>
      <c r="B82" s="52" t="s">
        <v>83</v>
      </c>
      <c r="C82" s="19">
        <f t="shared" si="7"/>
        <v>0</v>
      </c>
      <c r="D82" s="49"/>
      <c r="E82" s="49"/>
      <c r="F82" s="49"/>
      <c r="G82" s="49"/>
    </row>
    <row r="83" spans="1:8" ht="37.9" customHeight="1" x14ac:dyDescent="0.25">
      <c r="A83" s="5" t="s">
        <v>84</v>
      </c>
      <c r="B83" s="52" t="s">
        <v>85</v>
      </c>
      <c r="C83" s="19">
        <f t="shared" si="7"/>
        <v>6300</v>
      </c>
      <c r="D83" s="19">
        <v>1575</v>
      </c>
      <c r="E83" s="19">
        <v>1575</v>
      </c>
      <c r="F83" s="19">
        <v>1575</v>
      </c>
      <c r="G83" s="19">
        <v>1575</v>
      </c>
    </row>
    <row r="84" spans="1:8" ht="12.6" customHeight="1" x14ac:dyDescent="0.25">
      <c r="A84" s="5" t="s">
        <v>73</v>
      </c>
      <c r="B84" s="52" t="s">
        <v>86</v>
      </c>
      <c r="C84" s="19">
        <f t="shared" si="7"/>
        <v>0</v>
      </c>
      <c r="D84" s="49"/>
      <c r="E84" s="49"/>
      <c r="F84" s="49"/>
      <c r="G84" s="49"/>
    </row>
    <row r="85" spans="1:8" ht="13.9" customHeight="1" x14ac:dyDescent="0.25">
      <c r="A85" s="4" t="s">
        <v>111</v>
      </c>
      <c r="B85" s="52" t="s">
        <v>87</v>
      </c>
      <c r="C85" s="30">
        <f>C75+C76+C77+C78+C79+C80+C81+C82+C83+C84</f>
        <v>15035.5</v>
      </c>
      <c r="D85" s="30">
        <f t="shared" ref="D85:G85" si="11">D75+D76+D77+D78+D79+D80+D81+D82+D83+D84</f>
        <v>3759</v>
      </c>
      <c r="E85" s="30">
        <f t="shared" si="11"/>
        <v>3758.9</v>
      </c>
      <c r="F85" s="30">
        <f t="shared" si="11"/>
        <v>3758.8</v>
      </c>
      <c r="G85" s="30">
        <f t="shared" si="11"/>
        <v>3758.8</v>
      </c>
    </row>
    <row r="86" spans="1:8" ht="13.9" customHeight="1" x14ac:dyDescent="0.25">
      <c r="A86" s="5" t="s">
        <v>88</v>
      </c>
      <c r="B86" s="59" t="s">
        <v>90</v>
      </c>
      <c r="C86" s="60"/>
      <c r="D86" s="60"/>
      <c r="E86" s="60"/>
      <c r="F86" s="60"/>
      <c r="G86" s="60"/>
    </row>
    <row r="87" spans="1:8" ht="15" customHeight="1" x14ac:dyDescent="0.25">
      <c r="A87" s="4" t="s">
        <v>89</v>
      </c>
      <c r="B87" s="59"/>
      <c r="C87" s="60"/>
      <c r="D87" s="60"/>
      <c r="E87" s="60"/>
      <c r="F87" s="60"/>
      <c r="G87" s="60"/>
    </row>
    <row r="88" spans="1:8" x14ac:dyDescent="0.25">
      <c r="A88" s="4" t="s">
        <v>91</v>
      </c>
      <c r="B88" s="20"/>
      <c r="C88" s="20" t="s">
        <v>92</v>
      </c>
      <c r="D88" s="20" t="s">
        <v>93</v>
      </c>
      <c r="E88" s="20" t="s">
        <v>94</v>
      </c>
      <c r="F88" s="20" t="s">
        <v>95</v>
      </c>
      <c r="G88" s="20" t="s">
        <v>96</v>
      </c>
    </row>
    <row r="89" spans="1:8" ht="13.9" customHeight="1" x14ac:dyDescent="0.25">
      <c r="A89" s="5" t="s">
        <v>97</v>
      </c>
      <c r="B89" s="52" t="s">
        <v>98</v>
      </c>
      <c r="C89" s="49">
        <v>1389.75</v>
      </c>
      <c r="D89" s="49">
        <v>1389.75</v>
      </c>
      <c r="E89" s="49">
        <v>1389.75</v>
      </c>
      <c r="F89" s="49">
        <v>1389.75</v>
      </c>
      <c r="G89" s="49">
        <v>1389.75</v>
      </c>
    </row>
    <row r="90" spans="1:8" ht="13.9" customHeight="1" x14ac:dyDescent="0.25">
      <c r="A90" s="5" t="s">
        <v>132</v>
      </c>
      <c r="B90" s="52" t="s">
        <v>133</v>
      </c>
      <c r="C90" s="39">
        <v>165551</v>
      </c>
      <c r="D90" s="39">
        <v>165551</v>
      </c>
      <c r="E90" s="39">
        <v>165551</v>
      </c>
      <c r="F90" s="39">
        <v>165551</v>
      </c>
      <c r="G90" s="39">
        <v>165551</v>
      </c>
    </row>
    <row r="91" spans="1:8" ht="5.45" customHeight="1" x14ac:dyDescent="0.25">
      <c r="A91" s="34"/>
      <c r="B91" s="35"/>
      <c r="C91" s="23"/>
      <c r="D91" s="23"/>
      <c r="E91" s="23"/>
      <c r="F91" s="23"/>
      <c r="G91" s="23"/>
    </row>
    <row r="92" spans="1:8" ht="8.4499999999999993" customHeight="1" x14ac:dyDescent="0.25">
      <c r="A92" s="8"/>
      <c r="B92" s="21"/>
      <c r="C92" s="22"/>
      <c r="D92" s="22"/>
      <c r="E92" s="22"/>
      <c r="F92" s="56"/>
      <c r="G92" s="56"/>
      <c r="H92" s="6"/>
    </row>
    <row r="93" spans="1:8" ht="16.899999999999999" customHeight="1" x14ac:dyDescent="0.25">
      <c r="A93" s="43"/>
      <c r="B93" s="44"/>
      <c r="C93" s="42"/>
      <c r="D93" s="42"/>
      <c r="E93" s="42"/>
      <c r="F93" s="42"/>
      <c r="G93" s="42"/>
      <c r="H93" s="6"/>
    </row>
    <row r="94" spans="1:8" ht="16.899999999999999" customHeight="1" x14ac:dyDescent="0.25">
      <c r="A94" s="8"/>
      <c r="B94" s="21"/>
      <c r="C94" s="22"/>
      <c r="D94" s="22"/>
      <c r="E94" s="22"/>
      <c r="F94" s="47"/>
      <c r="G94" s="47"/>
      <c r="H94" s="6"/>
    </row>
    <row r="95" spans="1:8" ht="16.899999999999999" customHeight="1" x14ac:dyDescent="0.25">
      <c r="A95" s="8"/>
      <c r="B95" s="21"/>
      <c r="C95" s="22"/>
      <c r="D95" s="22"/>
      <c r="E95" s="22"/>
      <c r="F95" s="47"/>
      <c r="G95" s="47"/>
      <c r="H95" s="6"/>
    </row>
    <row r="96" spans="1:8" ht="16.899999999999999" customHeight="1" x14ac:dyDescent="0.25">
      <c r="A96" s="8"/>
      <c r="B96" s="21"/>
      <c r="C96" s="22"/>
      <c r="D96" s="22"/>
      <c r="E96" s="22"/>
      <c r="F96" s="47"/>
      <c r="G96" s="47"/>
      <c r="H96" s="6"/>
    </row>
    <row r="97" spans="1:8" ht="16.899999999999999" customHeight="1" x14ac:dyDescent="0.25">
      <c r="A97" s="8"/>
      <c r="B97" s="21"/>
      <c r="C97" s="22"/>
      <c r="D97" s="22"/>
      <c r="E97" s="22"/>
      <c r="F97" s="47"/>
      <c r="G97" s="47"/>
      <c r="H97" s="6"/>
    </row>
    <row r="98" spans="1:8" ht="16.899999999999999" customHeight="1" x14ac:dyDescent="0.25">
      <c r="A98" s="8"/>
      <c r="B98" s="21"/>
      <c r="C98" s="22"/>
      <c r="D98" s="22"/>
      <c r="E98" s="22"/>
      <c r="F98" s="47"/>
      <c r="G98" s="47"/>
      <c r="H98" s="6"/>
    </row>
    <row r="99" spans="1:8" ht="16.899999999999999" customHeight="1" x14ac:dyDescent="0.25">
      <c r="A99" s="8"/>
      <c r="B99" s="21"/>
      <c r="C99" s="22"/>
      <c r="D99" s="22"/>
      <c r="E99" s="22"/>
      <c r="F99" s="47"/>
      <c r="G99" s="47"/>
      <c r="H99" s="6"/>
    </row>
    <row r="100" spans="1:8" ht="1.9" customHeight="1" x14ac:dyDescent="0.25">
      <c r="A100" s="9"/>
      <c r="B100" s="24"/>
      <c r="C100" s="22"/>
      <c r="D100" s="22"/>
      <c r="E100" s="22"/>
      <c r="F100" s="21"/>
      <c r="G100" s="23"/>
      <c r="H100" s="6"/>
    </row>
    <row r="101" spans="1:8" x14ac:dyDescent="0.25">
      <c r="A101" s="10"/>
      <c r="C101" s="23"/>
      <c r="D101" s="23"/>
      <c r="E101" s="23"/>
      <c r="F101" s="23"/>
      <c r="G101" s="23"/>
      <c r="H101" s="6"/>
    </row>
    <row r="102" spans="1:8" ht="18.75" x14ac:dyDescent="0.3">
      <c r="A102" s="3"/>
      <c r="C102" s="40"/>
      <c r="D102" s="40"/>
      <c r="E102" s="40"/>
      <c r="F102" s="40"/>
      <c r="G102" s="40"/>
      <c r="H102" s="6"/>
    </row>
    <row r="103" spans="1:8" x14ac:dyDescent="0.25">
      <c r="C103" s="41"/>
      <c r="D103" s="23"/>
      <c r="E103" s="23"/>
      <c r="F103" s="23"/>
      <c r="G103" s="23"/>
      <c r="H103" s="6"/>
    </row>
  </sheetData>
  <mergeCells count="42">
    <mergeCell ref="A11:G11"/>
    <mergeCell ref="E5:F5"/>
    <mergeCell ref="E6:F6"/>
    <mergeCell ref="E7:F7"/>
    <mergeCell ref="E8:F8"/>
    <mergeCell ref="E9:F9"/>
    <mergeCell ref="A10:G10"/>
    <mergeCell ref="A12:A13"/>
    <mergeCell ref="B12:D13"/>
    <mergeCell ref="E12:F13"/>
    <mergeCell ref="G12:G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2:B23"/>
    <mergeCell ref="C22:C23"/>
    <mergeCell ref="D22:G22"/>
    <mergeCell ref="F92:G92"/>
    <mergeCell ref="E1:G1"/>
    <mergeCell ref="E2:G2"/>
    <mergeCell ref="E3:G3"/>
    <mergeCell ref="B86:B87"/>
    <mergeCell ref="C86:C87"/>
    <mergeCell ref="D86:D87"/>
    <mergeCell ref="E86:E87"/>
    <mergeCell ref="F86:F87"/>
    <mergeCell ref="G86:G87"/>
    <mergeCell ref="B43:B44"/>
    <mergeCell ref="C43:C44"/>
    <mergeCell ref="D43:D44"/>
    <mergeCell ref="E43:E44"/>
    <mergeCell ref="F43:F44"/>
    <mergeCell ref="G43:G44"/>
  </mergeCells>
  <pageMargins left="0.35433070866141736" right="0.39370078740157483" top="0.19685039370078741" bottom="0.23622047244094491" header="0.31496062992125984" footer="0.31496062992125984"/>
  <pageSetup paperSize="9" scale="9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РАЗОМ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2020-12-16T12:17:48Z</dcterms:modified>
</cp:coreProperties>
</file>