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s\ВЕБ-САЙТ\РІШЕННЯ 2020\ТРАВЕНЬ\146\"/>
    </mc:Choice>
  </mc:AlternateContent>
  <xr:revisionPtr revIDLastSave="0" documentId="13_ncr:1_{629F2C63-4CBE-4205-98AF-8FD0E261E42D}" xr6:coauthVersionLast="45" xr6:coauthVersionMax="45" xr10:uidLastSave="{00000000-0000-0000-0000-000000000000}"/>
  <bookViews>
    <workbookView xWindow="1860" yWindow="1860" windowWidth="16200" windowHeight="9360" tabRatio="500" xr2:uid="{00000000-000D-0000-FFFF-FFFF00000000}"/>
  </bookViews>
  <sheets>
    <sheet name="Лист1 (2)" sheetId="1" r:id="rId1"/>
  </sheets>
  <definedNames>
    <definedName name="_GoBack" localSheetId="0">'Лист1 (2)'!#REF!</definedName>
    <definedName name="Print_Area_0" localSheetId="0">'Лист1 (2)'!$A$1:$Z$43</definedName>
    <definedName name="Print_Titles_0" localSheetId="0">'Лист1 (2)'!$10:$14</definedName>
    <definedName name="_xlnm.Print_Titles" localSheetId="0">'Лист1 (2)'!$10:$14</definedName>
    <definedName name="_xlnm.Print_Area" localSheetId="0">'Лист1 (2)'!$A$1:$Z$43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Q35" i="1" l="1"/>
  <c r="G35" i="1"/>
  <c r="D35" i="1"/>
  <c r="C35" i="1" s="1"/>
  <c r="P35" i="1" s="1"/>
  <c r="T35" i="1" s="1"/>
  <c r="U35" i="1" s="1"/>
  <c r="W35" i="1" s="1"/>
  <c r="Q34" i="1"/>
  <c r="G34" i="1"/>
  <c r="D34" i="1"/>
  <c r="C34" i="1" s="1"/>
  <c r="P34" i="1" s="1"/>
  <c r="T34" i="1" s="1"/>
  <c r="U34" i="1" s="1"/>
  <c r="W34" i="1" s="1"/>
  <c r="Z33" i="1"/>
  <c r="Q33" i="1"/>
  <c r="G33" i="1"/>
  <c r="D33" i="1"/>
  <c r="C33" i="1" s="1"/>
  <c r="P33" i="1" s="1"/>
  <c r="T33" i="1" s="1"/>
  <c r="U33" i="1" s="1"/>
  <c r="W33" i="1" s="1"/>
  <c r="X33" i="1" s="1"/>
  <c r="Q32" i="1"/>
  <c r="G32" i="1"/>
  <c r="D32" i="1"/>
  <c r="C32" i="1"/>
  <c r="P32" i="1" s="1"/>
  <c r="Q31" i="1"/>
  <c r="G31" i="1"/>
  <c r="D31" i="1"/>
  <c r="C31" i="1" s="1"/>
  <c r="P31" i="1" s="1"/>
  <c r="T31" i="1" s="1"/>
  <c r="U31" i="1" s="1"/>
  <c r="W31" i="1" s="1"/>
  <c r="X31" i="1" s="1"/>
  <c r="Q30" i="1"/>
  <c r="G30" i="1"/>
  <c r="D30" i="1"/>
  <c r="C30" i="1" s="1"/>
  <c r="P30" i="1" s="1"/>
  <c r="T30" i="1" s="1"/>
  <c r="U30" i="1" s="1"/>
  <c r="W30" i="1" s="1"/>
  <c r="Q29" i="1"/>
  <c r="G29" i="1"/>
  <c r="D29" i="1"/>
  <c r="C29" i="1"/>
  <c r="P29" i="1" s="1"/>
  <c r="Q28" i="1"/>
  <c r="G28" i="1"/>
  <c r="D28" i="1"/>
  <c r="C28" i="1" s="1"/>
  <c r="P28" i="1" s="1"/>
  <c r="T28" i="1" s="1"/>
  <c r="U28" i="1" s="1"/>
  <c r="W28" i="1" s="1"/>
  <c r="Q27" i="1"/>
  <c r="G27" i="1"/>
  <c r="D27" i="1"/>
  <c r="C27" i="1"/>
  <c r="P27" i="1" s="1"/>
  <c r="Q26" i="1"/>
  <c r="G26" i="1"/>
  <c r="D26" i="1"/>
  <c r="C26" i="1" s="1"/>
  <c r="P26" i="1" s="1"/>
  <c r="T26" i="1" s="1"/>
  <c r="U26" i="1" s="1"/>
  <c r="W26" i="1" s="1"/>
  <c r="Q25" i="1"/>
  <c r="G25" i="1"/>
  <c r="D25" i="1"/>
  <c r="C25" i="1" s="1"/>
  <c r="P25" i="1" s="1"/>
  <c r="T25" i="1" s="1"/>
  <c r="U25" i="1" s="1"/>
  <c r="W25" i="1" s="1"/>
  <c r="Q24" i="1"/>
  <c r="G24" i="1"/>
  <c r="D24" i="1"/>
  <c r="C24" i="1" s="1"/>
  <c r="P24" i="1" s="1"/>
  <c r="T24" i="1" s="1"/>
  <c r="U24" i="1" s="1"/>
  <c r="W24" i="1" s="1"/>
  <c r="Z23" i="1"/>
  <c r="Q23" i="1"/>
  <c r="G23" i="1"/>
  <c r="D23" i="1"/>
  <c r="C23" i="1" s="1"/>
  <c r="P23" i="1" s="1"/>
  <c r="T23" i="1" s="1"/>
  <c r="U23" i="1" s="1"/>
  <c r="W23" i="1" s="1"/>
  <c r="X23" i="1" s="1"/>
  <c r="Q22" i="1"/>
  <c r="G22" i="1"/>
  <c r="D22" i="1"/>
  <c r="C22" i="1"/>
  <c r="P22" i="1" s="1"/>
  <c r="Z21" i="1"/>
  <c r="Q21" i="1"/>
  <c r="G21" i="1"/>
  <c r="D21" i="1"/>
  <c r="C21" i="1"/>
  <c r="P21" i="1" s="1"/>
  <c r="T21" i="1" s="1"/>
  <c r="U21" i="1" s="1"/>
  <c r="W21" i="1" s="1"/>
  <c r="X21" i="1" s="1"/>
  <c r="Q20" i="1"/>
  <c r="G20" i="1"/>
  <c r="D20" i="1"/>
  <c r="C20" i="1" s="1"/>
  <c r="P20" i="1" s="1"/>
  <c r="T20" i="1" s="1"/>
  <c r="U20" i="1" s="1"/>
  <c r="W20" i="1" s="1"/>
  <c r="Q19" i="1"/>
  <c r="G19" i="1"/>
  <c r="D19" i="1"/>
  <c r="C19" i="1"/>
  <c r="P19" i="1" s="1"/>
  <c r="T19" i="1" s="1"/>
  <c r="U19" i="1" s="1"/>
  <c r="W19" i="1" s="1"/>
  <c r="Q18" i="1"/>
  <c r="G18" i="1"/>
  <c r="D18" i="1"/>
  <c r="C18" i="1"/>
  <c r="P18" i="1" s="1"/>
  <c r="T18" i="1" s="1"/>
  <c r="U18" i="1" s="1"/>
  <c r="W18" i="1" s="1"/>
  <c r="Q17" i="1"/>
  <c r="G17" i="1"/>
  <c r="D17" i="1"/>
  <c r="C17" i="1" s="1"/>
  <c r="P17" i="1" s="1"/>
  <c r="T17" i="1" s="1"/>
  <c r="U17" i="1" s="1"/>
  <c r="W17" i="1" s="1"/>
  <c r="Q16" i="1"/>
  <c r="G16" i="1"/>
  <c r="D16" i="1"/>
  <c r="C16" i="1"/>
  <c r="P16" i="1" s="1"/>
  <c r="T16" i="1" s="1"/>
  <c r="U16" i="1" s="1"/>
  <c r="W16" i="1" s="1"/>
  <c r="Q15" i="1"/>
  <c r="P47" i="1" s="1"/>
  <c r="G15" i="1"/>
  <c r="D15" i="1"/>
  <c r="C15" i="1"/>
  <c r="P15" i="1" s="1"/>
  <c r="Y18" i="1" l="1"/>
  <c r="X18" i="1"/>
  <c r="Y19" i="1"/>
  <c r="Z19" i="1" s="1"/>
  <c r="X19" i="1"/>
  <c r="X20" i="1"/>
  <c r="Y20" i="1"/>
  <c r="Z20" i="1" s="1"/>
  <c r="X26" i="1"/>
  <c r="Y26" i="1"/>
  <c r="Z26" i="1" s="1"/>
  <c r="X30" i="1"/>
  <c r="Y30" i="1"/>
  <c r="Y16" i="1"/>
  <c r="X16" i="1"/>
  <c r="X17" i="1"/>
  <c r="Y17" i="1"/>
  <c r="Z17" i="1" s="1"/>
  <c r="X25" i="1"/>
  <c r="Y25" i="1"/>
  <c r="X28" i="1"/>
  <c r="Y28" i="1"/>
  <c r="Z28" i="1" s="1"/>
  <c r="T15" i="1"/>
  <c r="U15" i="1" s="1"/>
  <c r="W15" i="1" s="1"/>
  <c r="T22" i="1"/>
  <c r="U22" i="1" s="1"/>
  <c r="W22" i="1" s="1"/>
  <c r="T27" i="1"/>
  <c r="U27" i="1" s="1"/>
  <c r="W27" i="1" s="1"/>
  <c r="T29" i="1"/>
  <c r="U29" i="1" s="1"/>
  <c r="W29" i="1" s="1"/>
  <c r="T32" i="1"/>
  <c r="U32" i="1" s="1"/>
  <c r="W32" i="1" s="1"/>
  <c r="X35" i="1"/>
  <c r="Y35" i="1"/>
  <c r="Z35" i="1" s="1"/>
  <c r="Y29" i="1" l="1"/>
  <c r="Z29" i="1" s="1"/>
  <c r="X29" i="1"/>
  <c r="Y22" i="1"/>
  <c r="Z22" i="1" s="1"/>
  <c r="X22" i="1"/>
  <c r="Y32" i="1"/>
  <c r="Z32" i="1" s="1"/>
  <c r="X32" i="1"/>
  <c r="Y27" i="1"/>
  <c r="Z27" i="1" s="1"/>
  <c r="X27" i="1"/>
  <c r="X47" i="1"/>
  <c r="Z16" i="1"/>
</calcChain>
</file>

<file path=xl/sharedStrings.xml><?xml version="1.0" encoding="utf-8"?>
<sst xmlns="http://schemas.openxmlformats.org/spreadsheetml/2006/main" count="60" uniqueCount="58">
  <si>
    <t>Додаток 2</t>
  </si>
  <si>
    <t>до рішення виконавчого комітету</t>
  </si>
  <si>
    <t>Розмір внесків за обслуговування вузлів комерційного обліку постачання гарячої води та їх розподілу між споживачами ПТМ „Ковельтепло“ по кожному житловому будинку у м. Ковелі зі структурами</t>
  </si>
  <si>
    <t>№ п/п</t>
  </si>
  <si>
    <t>Споживач</t>
  </si>
  <si>
    <t>Планова виробнича собівартість</t>
  </si>
  <si>
    <t>Адміністративні витрати</t>
  </si>
  <si>
    <t>Витрати на збут</t>
  </si>
  <si>
    <t>Інші операційні витрати</t>
  </si>
  <si>
    <t>Фінансові витрати</t>
  </si>
  <si>
    <t>Усього витрати повної собівартості</t>
  </si>
  <si>
    <t>Плановий прибуток</t>
  </si>
  <si>
    <t>Всього планові витрати з урахуванням планового прибутку</t>
  </si>
  <si>
    <t>Витрати з розрахунку на місяць</t>
  </si>
  <si>
    <t>Кількість приміщень</t>
  </si>
  <si>
    <t>Внески (з розрахунку за квартал) без ПДВ</t>
  </si>
  <si>
    <t>Внески (з розрахунку за квартал) з ПДВ</t>
  </si>
  <si>
    <t>усього, у т.ч.:</t>
  </si>
  <si>
    <t>Прямі матеріальні витрати,</t>
  </si>
  <si>
    <t>Прямі витати на оплату праці</t>
  </si>
  <si>
    <t>Інші прямі витати</t>
  </si>
  <si>
    <t>Змінні загальновиробничі та постійні розподілені загальновиробничі витрати</t>
  </si>
  <si>
    <t>всього, у т.ч.:</t>
  </si>
  <si>
    <t>на здійснення заходів</t>
  </si>
  <si>
    <t>податок на прибуток</t>
  </si>
  <si>
    <t>всього, у т.ч.</t>
  </si>
  <si>
    <t>єдиний внесок на загальнообов’язкове державне соціальне страхування</t>
  </si>
  <si>
    <t>витрати н оплату послуг спеціалізованих підприємств (повірка)</t>
  </si>
  <si>
    <t>інші виробничі витрати</t>
  </si>
  <si>
    <t>усього будинок, грн.</t>
  </si>
  <si>
    <t>грн./ приміщення</t>
  </si>
  <si>
    <t xml:space="preserve"> усього, у т.ч.:</t>
  </si>
  <si>
    <t>витрати на придбання матеріалів</t>
  </si>
  <si>
    <t>40 р. Перемоги, 3</t>
  </si>
  <si>
    <t>В.Кияна, 48</t>
  </si>
  <si>
    <t>В.Кияна, 72</t>
  </si>
  <si>
    <t>В.Кияна, 72-А</t>
  </si>
  <si>
    <t>В.Кияна, 74-А</t>
  </si>
  <si>
    <t>В.Кияна, 74-Б</t>
  </si>
  <si>
    <t>В.Кияна, 84</t>
  </si>
  <si>
    <t>В.Кияна, 110, 110-А</t>
  </si>
  <si>
    <t>Вітовського, 1-А</t>
  </si>
  <si>
    <t>Заводська, 27</t>
  </si>
  <si>
    <t>Кониського, 4</t>
  </si>
  <si>
    <t>б. Лесі Українки, 11</t>
  </si>
  <si>
    <t>Мєчнікова, 3-А</t>
  </si>
  <si>
    <t>Мєчнікова, 5-А</t>
  </si>
  <si>
    <t>О.Пчілки, 21</t>
  </si>
  <si>
    <t>Сагайдачного, 6-А, 6-Б, 6-В</t>
  </si>
  <si>
    <t>Смірнова, 1</t>
  </si>
  <si>
    <t>Смірнова, 3</t>
  </si>
  <si>
    <t>Смірнова, 17</t>
  </si>
  <si>
    <t>Театральна, 32</t>
  </si>
  <si>
    <t>Театральна, 37-Б</t>
  </si>
  <si>
    <t>Примітка: внески за встановлення та заміну вузлів комерційного обліку постачання гарячої води не передбачаються.</t>
  </si>
  <si>
    <t>Начальник УКБ та ЖКГ</t>
  </si>
  <si>
    <t>Андрій СТЕРНІЧУК</t>
  </si>
  <si>
    <t>14.05.2020 № 146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</si>
</sst>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1" fillId="0" borderId="0"/>
  </cellStyleXfs>
  <cellXfs count="53">
    <xf numFmtId="0" fontId="0" fillId="0" borderId="0" xfId="0"/>
    <xf numFmtId="4" fontId="1" fillId="0" borderId="0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90" wrapText="1"/>
    </xf>
    <xf numFmtId="4" fontId="2" fillId="0" borderId="1" xfId="0" applyNumberFormat="1" applyFont="1" applyBorder="1" applyAlignment="1">
      <alignment horizontal="center" vertical="center" textRotation="90"/>
    </xf>
    <xf numFmtId="4" fontId="2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textRotation="90" wrapText="1"/>
    </xf>
    <xf numFmtId="4" fontId="1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textRotation="90" wrapText="1"/>
    </xf>
    <xf numFmtId="4" fontId="1" fillId="0" borderId="1" xfId="0" applyNumberFormat="1" applyFont="1" applyBorder="1" applyAlignment="1">
      <alignment horizontal="center" vertical="center" textRotation="90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4" fontId="1" fillId="0" borderId="0" xfId="0" applyNumberFormat="1" applyFont="1" applyAlignment="1">
      <alignment vertical="center"/>
    </xf>
    <xf numFmtId="4" fontId="2" fillId="0" borderId="0" xfId="0" applyNumberFormat="1" applyFont="1" applyAlignment="1">
      <alignment vertical="center"/>
    </xf>
    <xf numFmtId="1" fontId="1" fillId="0" borderId="0" xfId="0" applyNumberFormat="1" applyFont="1" applyAlignment="1">
      <alignment vertical="center"/>
    </xf>
    <xf numFmtId="1" fontId="3" fillId="0" borderId="0" xfId="0" applyNumberFormat="1" applyFont="1" applyAlignment="1">
      <alignment vertical="center"/>
    </xf>
    <xf numFmtId="4" fontId="4" fillId="0" borderId="0" xfId="0" applyNumberFormat="1" applyFont="1" applyAlignment="1">
      <alignment vertical="center"/>
    </xf>
    <xf numFmtId="4" fontId="5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textRotation="90" wrapText="1"/>
    </xf>
    <xf numFmtId="0" fontId="2" fillId="0" borderId="0" xfId="0" applyFont="1" applyAlignment="1">
      <alignment vertical="center" textRotation="90" wrapText="1"/>
    </xf>
    <xf numFmtId="0" fontId="6" fillId="0" borderId="1" xfId="0" applyFont="1" applyBorder="1" applyAlignment="1">
      <alignment horizontal="center" vertical="center"/>
    </xf>
    <xf numFmtId="49" fontId="6" fillId="0" borderId="1" xfId="1" applyNumberFormat="1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vertical="center"/>
    </xf>
    <xf numFmtId="4" fontId="7" fillId="0" borderId="1" xfId="0" applyNumberFormat="1" applyFont="1" applyBorder="1" applyAlignment="1">
      <alignment vertical="center"/>
    </xf>
    <xf numFmtId="1" fontId="6" fillId="0" borderId="1" xfId="0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4" fontId="1" fillId="0" borderId="0" xfId="0" applyNumberFormat="1" applyFont="1" applyBorder="1" applyAlignment="1">
      <alignment vertical="center"/>
    </xf>
    <xf numFmtId="4" fontId="2" fillId="0" borderId="0" xfId="0" applyNumberFormat="1" applyFont="1" applyBorder="1" applyAlignment="1">
      <alignment vertical="center"/>
    </xf>
    <xf numFmtId="1" fontId="1" fillId="0" borderId="0" xfId="0" applyNumberFormat="1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4" fontId="8" fillId="0" borderId="0" xfId="0" applyNumberFormat="1" applyFont="1" applyAlignment="1">
      <alignment vertical="center"/>
    </xf>
    <xf numFmtId="4" fontId="9" fillId="0" borderId="0" xfId="0" applyNumberFormat="1" applyFont="1" applyAlignment="1">
      <alignment vertical="center"/>
    </xf>
    <xf numFmtId="1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" fontId="2" fillId="0" borderId="0" xfId="0" applyNumberFormat="1" applyFont="1" applyAlignment="1">
      <alignment vertical="center"/>
    </xf>
    <xf numFmtId="49" fontId="8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" fontId="8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4" fontId="9" fillId="0" borderId="0" xfId="0" applyNumberFormat="1" applyFont="1" applyAlignment="1">
      <alignment horizontal="center" vertical="center"/>
    </xf>
    <xf numFmtId="4" fontId="9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4" fontId="1" fillId="0" borderId="0" xfId="0" applyNumberFormat="1" applyFont="1" applyAlignment="1">
      <alignment horizontal="center" vertical="center"/>
    </xf>
  </cellXfs>
  <cellStyles count="2">
    <cellStyle name="Звичайний" xfId="0" builtinId="0"/>
    <cellStyle name="Текст пояснення" xfId="1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47"/>
  <sheetViews>
    <sheetView tabSelected="1" zoomScale="68" zoomScaleNormal="68" workbookViewId="0">
      <selection activeCell="U3" sqref="U3"/>
    </sheetView>
  </sheetViews>
  <sheetFormatPr defaultRowHeight="15" x14ac:dyDescent="0.25"/>
  <cols>
    <col min="1" max="1" width="5.42578125" style="13" customWidth="1"/>
    <col min="2" max="2" width="22" style="13" customWidth="1"/>
    <col min="3" max="3" width="8.42578125" style="14" customWidth="1"/>
    <col min="4" max="4" width="7" style="14" customWidth="1"/>
    <col min="5" max="5" width="8.5703125" style="14" customWidth="1"/>
    <col min="6" max="6" width="8" style="14" customWidth="1"/>
    <col min="7" max="7" width="9.140625" style="14" customWidth="1"/>
    <col min="8" max="8" width="11.42578125" style="14"/>
    <col min="9" max="9" width="10" style="14" customWidth="1"/>
    <col min="10" max="10" width="6" style="14" customWidth="1"/>
    <col min="11" max="11" width="9.140625" style="14" customWidth="1"/>
    <col min="12" max="13" width="6.85546875" style="14" customWidth="1"/>
    <col min="14" max="15" width="5.7109375" style="14" customWidth="1"/>
    <col min="16" max="16" width="8.5703125" style="15" customWidth="1"/>
    <col min="17" max="19" width="6.140625" style="14" customWidth="1"/>
    <col min="20" max="20" width="9.140625" style="15" customWidth="1"/>
    <col min="21" max="21" width="7.7109375" style="14" customWidth="1"/>
    <col min="22" max="22" width="7" style="16" customWidth="1"/>
    <col min="23" max="23" width="7.28515625" style="14" customWidth="1"/>
    <col min="24" max="24" width="6" style="14" customWidth="1"/>
    <col min="25" max="25" width="7.28515625" style="14" customWidth="1"/>
    <col min="26" max="26" width="6" style="15" customWidth="1"/>
    <col min="27" max="1025" width="9.140625" style="13" customWidth="1"/>
  </cols>
  <sheetData>
    <row r="1" spans="1:28" ht="18.75" x14ac:dyDescent="0.25">
      <c r="V1" s="17" t="s">
        <v>0</v>
      </c>
      <c r="W1" s="18"/>
      <c r="X1" s="18"/>
      <c r="Y1" s="18"/>
      <c r="Z1" s="19"/>
      <c r="AA1" s="20"/>
    </row>
    <row r="2" spans="1:28" ht="18.75" x14ac:dyDescent="0.25">
      <c r="U2" s="17" t="s">
        <v>1</v>
      </c>
      <c r="V2" s="18"/>
      <c r="W2" s="18"/>
      <c r="X2" s="18"/>
      <c r="Y2" s="19"/>
      <c r="Z2" s="20"/>
      <c r="AA2"/>
    </row>
    <row r="3" spans="1:28" ht="18.75" x14ac:dyDescent="0.25">
      <c r="U3" s="17" t="s">
        <v>57</v>
      </c>
      <c r="V3" s="18"/>
      <c r="W3" s="18"/>
      <c r="X3" s="18"/>
      <c r="Y3" s="19"/>
      <c r="Z3" s="20"/>
      <c r="AB3"/>
    </row>
    <row r="7" spans="1:28" ht="11.1" customHeight="1" x14ac:dyDescent="0.25"/>
    <row r="8" spans="1:28" ht="38.65" customHeight="1" x14ac:dyDescent="0.25">
      <c r="A8" s="12" t="s">
        <v>2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</row>
    <row r="9" spans="1:28" ht="12" customHeight="1" x14ac:dyDescent="0.25">
      <c r="A9" s="21"/>
      <c r="B9" s="21"/>
    </row>
    <row r="10" spans="1:28" ht="25.5" customHeight="1" x14ac:dyDescent="0.25">
      <c r="A10" s="11" t="s">
        <v>3</v>
      </c>
      <c r="B10" s="11" t="s">
        <v>4</v>
      </c>
      <c r="C10" s="10" t="s">
        <v>5</v>
      </c>
      <c r="D10" s="10"/>
      <c r="E10" s="10"/>
      <c r="F10" s="10"/>
      <c r="G10" s="10"/>
      <c r="H10" s="10"/>
      <c r="I10" s="10"/>
      <c r="J10" s="10"/>
      <c r="K10" s="10"/>
      <c r="L10" s="9" t="s">
        <v>6</v>
      </c>
      <c r="M10" s="9" t="s">
        <v>7</v>
      </c>
      <c r="N10" s="9" t="s">
        <v>8</v>
      </c>
      <c r="O10" s="9" t="s">
        <v>9</v>
      </c>
      <c r="P10" s="8" t="s">
        <v>10</v>
      </c>
      <c r="Q10" s="7" t="s">
        <v>11</v>
      </c>
      <c r="R10" s="7"/>
      <c r="S10" s="7"/>
      <c r="T10" s="8" t="s">
        <v>12</v>
      </c>
      <c r="U10" s="9" t="s">
        <v>13</v>
      </c>
      <c r="V10" s="6" t="s">
        <v>14</v>
      </c>
      <c r="W10" s="5" t="s">
        <v>15</v>
      </c>
      <c r="X10" s="5"/>
      <c r="Y10" s="4" t="s">
        <v>16</v>
      </c>
      <c r="Z10" s="4"/>
    </row>
    <row r="11" spans="1:28" s="23" customFormat="1" ht="14.25" customHeight="1" x14ac:dyDescent="0.25">
      <c r="A11" s="11"/>
      <c r="B11" s="11"/>
      <c r="C11" s="3" t="s">
        <v>17</v>
      </c>
      <c r="D11" s="5" t="s">
        <v>18</v>
      </c>
      <c r="E11" s="5"/>
      <c r="F11" s="9" t="s">
        <v>19</v>
      </c>
      <c r="G11" s="7" t="s">
        <v>20</v>
      </c>
      <c r="H11" s="7"/>
      <c r="I11" s="7"/>
      <c r="J11" s="7"/>
      <c r="K11" s="9" t="s">
        <v>21</v>
      </c>
      <c r="L11" s="9"/>
      <c r="M11" s="9"/>
      <c r="N11" s="9"/>
      <c r="O11" s="9"/>
      <c r="P11" s="8"/>
      <c r="Q11" s="9" t="s">
        <v>22</v>
      </c>
      <c r="R11" s="9" t="s">
        <v>23</v>
      </c>
      <c r="S11" s="9" t="s">
        <v>24</v>
      </c>
      <c r="T11" s="8"/>
      <c r="U11" s="9"/>
      <c r="V11" s="6"/>
      <c r="W11" s="5"/>
      <c r="X11" s="5"/>
      <c r="Y11" s="4"/>
      <c r="Z11" s="4"/>
    </row>
    <row r="12" spans="1:28" s="23" customFormat="1" ht="14.25" customHeight="1" x14ac:dyDescent="0.25">
      <c r="A12" s="11"/>
      <c r="B12" s="11"/>
      <c r="C12" s="3"/>
      <c r="D12" s="5"/>
      <c r="E12" s="5"/>
      <c r="F12" s="9"/>
      <c r="G12" s="9" t="s">
        <v>25</v>
      </c>
      <c r="H12" s="9" t="s">
        <v>26</v>
      </c>
      <c r="I12" s="9" t="s">
        <v>27</v>
      </c>
      <c r="J12" s="9" t="s">
        <v>28</v>
      </c>
      <c r="K12" s="9"/>
      <c r="L12" s="9"/>
      <c r="M12" s="9"/>
      <c r="N12" s="9"/>
      <c r="O12" s="9"/>
      <c r="P12" s="8"/>
      <c r="Q12" s="9"/>
      <c r="R12" s="9"/>
      <c r="S12" s="9"/>
      <c r="T12" s="8"/>
      <c r="U12" s="9"/>
      <c r="V12" s="6"/>
      <c r="W12" s="5"/>
      <c r="X12" s="5"/>
      <c r="Y12" s="4"/>
      <c r="Z12" s="4"/>
    </row>
    <row r="13" spans="1:28" s="23" customFormat="1" ht="14.25" customHeight="1" x14ac:dyDescent="0.25">
      <c r="A13" s="11"/>
      <c r="B13" s="11"/>
      <c r="C13" s="3"/>
      <c r="D13" s="5"/>
      <c r="E13" s="5"/>
      <c r="F13" s="9"/>
      <c r="G13" s="9"/>
      <c r="H13" s="9"/>
      <c r="I13" s="9"/>
      <c r="J13" s="9"/>
      <c r="K13" s="9"/>
      <c r="L13" s="9"/>
      <c r="M13" s="9"/>
      <c r="N13" s="9"/>
      <c r="O13" s="9"/>
      <c r="P13" s="8"/>
      <c r="Q13" s="9"/>
      <c r="R13" s="9"/>
      <c r="S13" s="9"/>
      <c r="T13" s="8"/>
      <c r="U13" s="9"/>
      <c r="V13" s="6"/>
      <c r="W13" s="9" t="s">
        <v>29</v>
      </c>
      <c r="X13" s="2" t="s">
        <v>30</v>
      </c>
      <c r="Y13" s="9" t="s">
        <v>29</v>
      </c>
      <c r="Z13" s="8" t="s">
        <v>30</v>
      </c>
    </row>
    <row r="14" spans="1:28" s="23" customFormat="1" ht="99" customHeight="1" x14ac:dyDescent="0.25">
      <c r="A14" s="11"/>
      <c r="B14" s="11"/>
      <c r="C14" s="3"/>
      <c r="D14" s="22" t="s">
        <v>31</v>
      </c>
      <c r="E14" s="22" t="s">
        <v>32</v>
      </c>
      <c r="F14" s="9"/>
      <c r="G14" s="9"/>
      <c r="H14" s="9"/>
      <c r="I14" s="9"/>
      <c r="J14" s="9"/>
      <c r="K14" s="9"/>
      <c r="L14" s="9"/>
      <c r="M14" s="9"/>
      <c r="N14" s="9"/>
      <c r="O14" s="9"/>
      <c r="P14" s="8"/>
      <c r="Q14" s="9"/>
      <c r="R14" s="9"/>
      <c r="S14" s="9"/>
      <c r="T14" s="8"/>
      <c r="U14" s="9"/>
      <c r="V14" s="6"/>
      <c r="W14" s="9"/>
      <c r="X14" s="2"/>
      <c r="Y14" s="9"/>
      <c r="Z14" s="8"/>
    </row>
    <row r="15" spans="1:28" s="29" customFormat="1" ht="15.75" customHeight="1" x14ac:dyDescent="0.25">
      <c r="A15" s="24">
        <v>1</v>
      </c>
      <c r="B15" s="25" t="s">
        <v>33</v>
      </c>
      <c r="C15" s="26">
        <f t="shared" ref="C15:C35" si="0">D15+F15+G15+K15</f>
        <v>420.8</v>
      </c>
      <c r="D15" s="26">
        <f t="shared" ref="D15:D35" si="1">E15</f>
        <v>3.75</v>
      </c>
      <c r="E15" s="26">
        <v>3.75</v>
      </c>
      <c r="F15" s="26">
        <v>49.39</v>
      </c>
      <c r="G15" s="26">
        <f t="shared" ref="G15:G35" si="2">H15+I15+J15</f>
        <v>358.94</v>
      </c>
      <c r="H15" s="26">
        <v>10.87</v>
      </c>
      <c r="I15" s="26">
        <v>345.07</v>
      </c>
      <c r="J15" s="26">
        <v>3</v>
      </c>
      <c r="K15" s="26">
        <v>8.7200000000000006</v>
      </c>
      <c r="L15" s="26">
        <v>14.65</v>
      </c>
      <c r="M15" s="26">
        <v>0</v>
      </c>
      <c r="N15" s="26">
        <v>0</v>
      </c>
      <c r="O15" s="26">
        <v>0</v>
      </c>
      <c r="P15" s="27">
        <f t="shared" ref="P15:P35" si="3">C15+L15+M15+N15+O15</f>
        <v>435.45</v>
      </c>
      <c r="Q15" s="26">
        <f t="shared" ref="Q15:Q35" si="4">R15+S15</f>
        <v>13.06</v>
      </c>
      <c r="R15" s="26">
        <v>10.71</v>
      </c>
      <c r="S15" s="26">
        <v>2.35</v>
      </c>
      <c r="T15" s="27">
        <f t="shared" ref="T15:T35" si="5">P15+Q15</f>
        <v>448.51</v>
      </c>
      <c r="U15" s="26">
        <f t="shared" ref="U15:U35" si="6">T15/12</f>
        <v>37.375833333333333</v>
      </c>
      <c r="V15" s="28">
        <v>144</v>
      </c>
      <c r="W15" s="26">
        <f t="shared" ref="W15:W35" si="7">U15*3</f>
        <v>112.1275</v>
      </c>
      <c r="X15" s="26">
        <v>0.77</v>
      </c>
      <c r="Y15" s="26">
        <v>134.56</v>
      </c>
      <c r="Z15" s="27">
        <v>0.92</v>
      </c>
    </row>
    <row r="16" spans="1:28" s="29" customFormat="1" ht="15.75" customHeight="1" x14ac:dyDescent="0.25">
      <c r="A16" s="24">
        <v>2</v>
      </c>
      <c r="B16" s="25" t="s">
        <v>34</v>
      </c>
      <c r="C16" s="26">
        <f t="shared" si="0"/>
        <v>450.77</v>
      </c>
      <c r="D16" s="26">
        <f t="shared" si="1"/>
        <v>3.75</v>
      </c>
      <c r="E16" s="26">
        <v>3.75</v>
      </c>
      <c r="F16" s="26">
        <v>70.849999999999994</v>
      </c>
      <c r="G16" s="26">
        <f t="shared" si="2"/>
        <v>363.65999999999997</v>
      </c>
      <c r="H16" s="26">
        <v>15.59</v>
      </c>
      <c r="I16" s="26">
        <v>345.07</v>
      </c>
      <c r="J16" s="26">
        <v>3</v>
      </c>
      <c r="K16" s="26">
        <v>12.51</v>
      </c>
      <c r="L16" s="26">
        <v>21.01</v>
      </c>
      <c r="M16" s="26">
        <v>0</v>
      </c>
      <c r="N16" s="26">
        <v>0</v>
      </c>
      <c r="O16" s="26">
        <v>0</v>
      </c>
      <c r="P16" s="27">
        <f t="shared" si="3"/>
        <v>471.78</v>
      </c>
      <c r="Q16" s="26">
        <f t="shared" si="4"/>
        <v>14.149999999999999</v>
      </c>
      <c r="R16" s="26">
        <v>11.6</v>
      </c>
      <c r="S16" s="26">
        <v>2.5499999999999998</v>
      </c>
      <c r="T16" s="27">
        <f t="shared" si="5"/>
        <v>485.92999999999995</v>
      </c>
      <c r="U16" s="26">
        <f t="shared" si="6"/>
        <v>40.494166666666665</v>
      </c>
      <c r="V16" s="28">
        <v>19</v>
      </c>
      <c r="W16" s="26">
        <f t="shared" si="7"/>
        <v>121.48249999999999</v>
      </c>
      <c r="X16" s="26">
        <f t="shared" ref="X16:X23" si="8">W16/V16</f>
        <v>6.3938157894736838</v>
      </c>
      <c r="Y16" s="26">
        <f>W16*1.2</f>
        <v>145.77899999999997</v>
      </c>
      <c r="Z16" s="27">
        <f>Y16/V16</f>
        <v>7.6725789473684189</v>
      </c>
    </row>
    <row r="17" spans="1:26" s="29" customFormat="1" ht="15.75" customHeight="1" x14ac:dyDescent="0.25">
      <c r="A17" s="24">
        <v>3</v>
      </c>
      <c r="B17" s="25" t="s">
        <v>35</v>
      </c>
      <c r="C17" s="26">
        <f t="shared" si="0"/>
        <v>450.77</v>
      </c>
      <c r="D17" s="26">
        <f t="shared" si="1"/>
        <v>3.75</v>
      </c>
      <c r="E17" s="26">
        <v>3.75</v>
      </c>
      <c r="F17" s="26">
        <v>70.849999999999994</v>
      </c>
      <c r="G17" s="26">
        <f t="shared" si="2"/>
        <v>363.65999999999997</v>
      </c>
      <c r="H17" s="26">
        <v>15.59</v>
      </c>
      <c r="I17" s="26">
        <v>345.07</v>
      </c>
      <c r="J17" s="26">
        <v>3</v>
      </c>
      <c r="K17" s="26">
        <v>12.51</v>
      </c>
      <c r="L17" s="26">
        <v>21.01</v>
      </c>
      <c r="M17" s="26">
        <v>0</v>
      </c>
      <c r="N17" s="26">
        <v>0</v>
      </c>
      <c r="O17" s="26">
        <v>0</v>
      </c>
      <c r="P17" s="27">
        <f t="shared" si="3"/>
        <v>471.78</v>
      </c>
      <c r="Q17" s="26">
        <f t="shared" si="4"/>
        <v>14.149999999999999</v>
      </c>
      <c r="R17" s="26">
        <v>11.6</v>
      </c>
      <c r="S17" s="26">
        <v>2.5499999999999998</v>
      </c>
      <c r="T17" s="27">
        <f t="shared" si="5"/>
        <v>485.92999999999995</v>
      </c>
      <c r="U17" s="26">
        <f t="shared" si="6"/>
        <v>40.494166666666665</v>
      </c>
      <c r="V17" s="28">
        <v>78</v>
      </c>
      <c r="W17" s="26">
        <f t="shared" si="7"/>
        <v>121.48249999999999</v>
      </c>
      <c r="X17" s="26">
        <f t="shared" si="8"/>
        <v>1.5574679487179486</v>
      </c>
      <c r="Y17" s="26">
        <f>W17*1.2</f>
        <v>145.77899999999997</v>
      </c>
      <c r="Z17" s="27">
        <f>Y17/V17</f>
        <v>1.8689615384615381</v>
      </c>
    </row>
    <row r="18" spans="1:26" s="29" customFormat="1" ht="15.75" customHeight="1" x14ac:dyDescent="0.25">
      <c r="A18" s="24">
        <v>4</v>
      </c>
      <c r="B18" s="25" t="s">
        <v>36</v>
      </c>
      <c r="C18" s="26">
        <f t="shared" si="0"/>
        <v>450.77</v>
      </c>
      <c r="D18" s="26">
        <f t="shared" si="1"/>
        <v>3.75</v>
      </c>
      <c r="E18" s="26">
        <v>3.75</v>
      </c>
      <c r="F18" s="26">
        <v>70.849999999999994</v>
      </c>
      <c r="G18" s="26">
        <f t="shared" si="2"/>
        <v>363.65999999999997</v>
      </c>
      <c r="H18" s="26">
        <v>15.59</v>
      </c>
      <c r="I18" s="26">
        <v>345.07</v>
      </c>
      <c r="J18" s="26">
        <v>3</v>
      </c>
      <c r="K18" s="26">
        <v>12.51</v>
      </c>
      <c r="L18" s="26">
        <v>21.01</v>
      </c>
      <c r="M18" s="26">
        <v>0</v>
      </c>
      <c r="N18" s="26">
        <v>0</v>
      </c>
      <c r="O18" s="26">
        <v>0</v>
      </c>
      <c r="P18" s="27">
        <f t="shared" si="3"/>
        <v>471.78</v>
      </c>
      <c r="Q18" s="26">
        <f t="shared" si="4"/>
        <v>14.149999999999999</v>
      </c>
      <c r="R18" s="26">
        <v>11.6</v>
      </c>
      <c r="S18" s="26">
        <v>2.5499999999999998</v>
      </c>
      <c r="T18" s="27">
        <f t="shared" si="5"/>
        <v>485.92999999999995</v>
      </c>
      <c r="U18" s="26">
        <f t="shared" si="6"/>
        <v>40.494166666666665</v>
      </c>
      <c r="V18" s="28">
        <v>60</v>
      </c>
      <c r="W18" s="26">
        <f t="shared" si="7"/>
        <v>121.48249999999999</v>
      </c>
      <c r="X18" s="26">
        <f t="shared" si="8"/>
        <v>2.0247083333333333</v>
      </c>
      <c r="Y18" s="26">
        <f>W18*1.2</f>
        <v>145.77899999999997</v>
      </c>
      <c r="Z18" s="27">
        <v>2.42</v>
      </c>
    </row>
    <row r="19" spans="1:26" s="29" customFormat="1" ht="15.75" customHeight="1" x14ac:dyDescent="0.25">
      <c r="A19" s="24">
        <v>5</v>
      </c>
      <c r="B19" s="25" t="s">
        <v>37</v>
      </c>
      <c r="C19" s="26">
        <f t="shared" si="0"/>
        <v>435.78000000000003</v>
      </c>
      <c r="D19" s="26">
        <f t="shared" si="1"/>
        <v>3.75</v>
      </c>
      <c r="E19" s="26">
        <v>3.75</v>
      </c>
      <c r="F19" s="26">
        <v>60.12</v>
      </c>
      <c r="G19" s="26">
        <f t="shared" si="2"/>
        <v>361.3</v>
      </c>
      <c r="H19" s="26">
        <v>13.23</v>
      </c>
      <c r="I19" s="26">
        <v>345.07</v>
      </c>
      <c r="J19" s="26">
        <v>3</v>
      </c>
      <c r="K19" s="26">
        <v>10.61</v>
      </c>
      <c r="L19" s="26">
        <v>17.829999999999998</v>
      </c>
      <c r="M19" s="26">
        <v>0</v>
      </c>
      <c r="N19" s="26">
        <v>0</v>
      </c>
      <c r="O19" s="26">
        <v>0</v>
      </c>
      <c r="P19" s="27">
        <f t="shared" si="3"/>
        <v>453.61</v>
      </c>
      <c r="Q19" s="26">
        <f t="shared" si="4"/>
        <v>13.600000000000001</v>
      </c>
      <c r="R19" s="26">
        <v>11.15</v>
      </c>
      <c r="S19" s="26">
        <v>2.4500000000000002</v>
      </c>
      <c r="T19" s="27">
        <f t="shared" si="5"/>
        <v>467.21000000000004</v>
      </c>
      <c r="U19" s="26">
        <f t="shared" si="6"/>
        <v>38.93416666666667</v>
      </c>
      <c r="V19" s="28">
        <v>90</v>
      </c>
      <c r="W19" s="26">
        <f t="shared" si="7"/>
        <v>116.80250000000001</v>
      </c>
      <c r="X19" s="26">
        <f t="shared" si="8"/>
        <v>1.2978055555555557</v>
      </c>
      <c r="Y19" s="26">
        <f>W19*1.2</f>
        <v>140.16300000000001</v>
      </c>
      <c r="Z19" s="27">
        <f>Y19/V19</f>
        <v>1.5573666666666668</v>
      </c>
    </row>
    <row r="20" spans="1:26" s="29" customFormat="1" ht="15.75" customHeight="1" x14ac:dyDescent="0.25">
      <c r="A20" s="24">
        <v>6</v>
      </c>
      <c r="B20" s="25" t="s">
        <v>38</v>
      </c>
      <c r="C20" s="26">
        <f t="shared" si="0"/>
        <v>435.78000000000003</v>
      </c>
      <c r="D20" s="26">
        <f t="shared" si="1"/>
        <v>3.75</v>
      </c>
      <c r="E20" s="26">
        <v>3.75</v>
      </c>
      <c r="F20" s="26">
        <v>60.12</v>
      </c>
      <c r="G20" s="26">
        <f t="shared" si="2"/>
        <v>361.3</v>
      </c>
      <c r="H20" s="26">
        <v>13.23</v>
      </c>
      <c r="I20" s="26">
        <v>345.07</v>
      </c>
      <c r="J20" s="26">
        <v>3</v>
      </c>
      <c r="K20" s="26">
        <v>10.61</v>
      </c>
      <c r="L20" s="26">
        <v>17.829999999999998</v>
      </c>
      <c r="M20" s="26">
        <v>0</v>
      </c>
      <c r="N20" s="26">
        <v>0</v>
      </c>
      <c r="O20" s="26">
        <v>0</v>
      </c>
      <c r="P20" s="27">
        <f t="shared" si="3"/>
        <v>453.61</v>
      </c>
      <c r="Q20" s="26">
        <f t="shared" si="4"/>
        <v>13.600000000000001</v>
      </c>
      <c r="R20" s="26">
        <v>11.15</v>
      </c>
      <c r="S20" s="26">
        <v>2.4500000000000002</v>
      </c>
      <c r="T20" s="27">
        <f t="shared" si="5"/>
        <v>467.21000000000004</v>
      </c>
      <c r="U20" s="26">
        <f t="shared" si="6"/>
        <v>38.93416666666667</v>
      </c>
      <c r="V20" s="28">
        <v>48</v>
      </c>
      <c r="W20" s="26">
        <f t="shared" si="7"/>
        <v>116.80250000000001</v>
      </c>
      <c r="X20" s="26">
        <f t="shared" si="8"/>
        <v>2.4333854166666669</v>
      </c>
      <c r="Y20" s="26">
        <f>W20*1.2</f>
        <v>140.16300000000001</v>
      </c>
      <c r="Z20" s="27">
        <f>Y20/V20</f>
        <v>2.9200625000000002</v>
      </c>
    </row>
    <row r="21" spans="1:26" s="29" customFormat="1" ht="15.75" customHeight="1" x14ac:dyDescent="0.25">
      <c r="A21" s="24">
        <v>7</v>
      </c>
      <c r="B21" s="25" t="s">
        <v>39</v>
      </c>
      <c r="C21" s="26">
        <f t="shared" si="0"/>
        <v>420.8</v>
      </c>
      <c r="D21" s="26">
        <f t="shared" si="1"/>
        <v>3.75</v>
      </c>
      <c r="E21" s="26">
        <v>3.75</v>
      </c>
      <c r="F21" s="26">
        <v>49.39</v>
      </c>
      <c r="G21" s="26">
        <f t="shared" si="2"/>
        <v>358.94</v>
      </c>
      <c r="H21" s="26">
        <v>10.87</v>
      </c>
      <c r="I21" s="26">
        <v>345.07</v>
      </c>
      <c r="J21" s="26">
        <v>3</v>
      </c>
      <c r="K21" s="26">
        <v>8.7200000000000006</v>
      </c>
      <c r="L21" s="26">
        <v>14.65</v>
      </c>
      <c r="M21" s="26">
        <v>0</v>
      </c>
      <c r="N21" s="26">
        <v>0</v>
      </c>
      <c r="O21" s="26">
        <v>0</v>
      </c>
      <c r="P21" s="27">
        <f t="shared" si="3"/>
        <v>435.45</v>
      </c>
      <c r="Q21" s="26">
        <f t="shared" si="4"/>
        <v>13.06</v>
      </c>
      <c r="R21" s="26">
        <v>10.71</v>
      </c>
      <c r="S21" s="26">
        <v>2.35</v>
      </c>
      <c r="T21" s="27">
        <f t="shared" si="5"/>
        <v>448.51</v>
      </c>
      <c r="U21" s="26">
        <f t="shared" si="6"/>
        <v>37.375833333333333</v>
      </c>
      <c r="V21" s="28">
        <v>30</v>
      </c>
      <c r="W21" s="26">
        <f t="shared" si="7"/>
        <v>112.1275</v>
      </c>
      <c r="X21" s="26">
        <f t="shared" si="8"/>
        <v>3.7375833333333333</v>
      </c>
      <c r="Y21" s="26">
        <v>134.56</v>
      </c>
      <c r="Z21" s="27">
        <f>Y21/V21</f>
        <v>4.4853333333333332</v>
      </c>
    </row>
    <row r="22" spans="1:26" s="29" customFormat="1" ht="15.75" customHeight="1" x14ac:dyDescent="0.25">
      <c r="A22" s="24">
        <v>8</v>
      </c>
      <c r="B22" s="25" t="s">
        <v>40</v>
      </c>
      <c r="C22" s="26">
        <f t="shared" si="0"/>
        <v>926.57</v>
      </c>
      <c r="D22" s="26">
        <f t="shared" si="1"/>
        <v>7.5</v>
      </c>
      <c r="E22" s="26">
        <v>7.5</v>
      </c>
      <c r="F22" s="26">
        <v>130.82</v>
      </c>
      <c r="G22" s="26">
        <f t="shared" si="2"/>
        <v>765.16</v>
      </c>
      <c r="H22" s="26">
        <v>28.78</v>
      </c>
      <c r="I22" s="26">
        <v>733.38</v>
      </c>
      <c r="J22" s="26">
        <v>3</v>
      </c>
      <c r="K22" s="26">
        <v>23.09</v>
      </c>
      <c r="L22" s="26">
        <v>38.79</v>
      </c>
      <c r="M22" s="26">
        <v>0</v>
      </c>
      <c r="N22" s="26">
        <v>0</v>
      </c>
      <c r="O22" s="26">
        <v>0</v>
      </c>
      <c r="P22" s="27">
        <f t="shared" si="3"/>
        <v>965.36</v>
      </c>
      <c r="Q22" s="26">
        <f t="shared" si="4"/>
        <v>28.96</v>
      </c>
      <c r="R22" s="26">
        <v>23.75</v>
      </c>
      <c r="S22" s="26">
        <v>5.21</v>
      </c>
      <c r="T22" s="27">
        <f t="shared" si="5"/>
        <v>994.32</v>
      </c>
      <c r="U22" s="26">
        <f t="shared" si="6"/>
        <v>82.86</v>
      </c>
      <c r="V22" s="28">
        <v>91</v>
      </c>
      <c r="W22" s="26">
        <f t="shared" si="7"/>
        <v>248.57999999999998</v>
      </c>
      <c r="X22" s="26">
        <f t="shared" si="8"/>
        <v>2.7316483516483516</v>
      </c>
      <c r="Y22" s="26">
        <f>W22*1.2</f>
        <v>298.29599999999999</v>
      </c>
      <c r="Z22" s="27">
        <f>Y22/V22</f>
        <v>3.2779780219780217</v>
      </c>
    </row>
    <row r="23" spans="1:26" s="29" customFormat="1" ht="15.75" customHeight="1" x14ac:dyDescent="0.25">
      <c r="A23" s="24">
        <v>9</v>
      </c>
      <c r="B23" s="25" t="s">
        <v>41</v>
      </c>
      <c r="C23" s="26">
        <f t="shared" si="0"/>
        <v>420.8</v>
      </c>
      <c r="D23" s="26">
        <f t="shared" si="1"/>
        <v>3.75</v>
      </c>
      <c r="E23" s="26">
        <v>3.75</v>
      </c>
      <c r="F23" s="26">
        <v>49.39</v>
      </c>
      <c r="G23" s="26">
        <f t="shared" si="2"/>
        <v>358.94</v>
      </c>
      <c r="H23" s="26">
        <v>10.87</v>
      </c>
      <c r="I23" s="26">
        <v>345.07</v>
      </c>
      <c r="J23" s="26">
        <v>3</v>
      </c>
      <c r="K23" s="26">
        <v>8.7200000000000006</v>
      </c>
      <c r="L23" s="26">
        <v>14.65</v>
      </c>
      <c r="M23" s="26">
        <v>0</v>
      </c>
      <c r="N23" s="26">
        <v>0</v>
      </c>
      <c r="O23" s="26">
        <v>0</v>
      </c>
      <c r="P23" s="27">
        <f t="shared" si="3"/>
        <v>435.45</v>
      </c>
      <c r="Q23" s="26">
        <f t="shared" si="4"/>
        <v>13.06</v>
      </c>
      <c r="R23" s="26">
        <v>10.71</v>
      </c>
      <c r="S23" s="26">
        <v>2.35</v>
      </c>
      <c r="T23" s="27">
        <f t="shared" si="5"/>
        <v>448.51</v>
      </c>
      <c r="U23" s="26">
        <f t="shared" si="6"/>
        <v>37.375833333333333</v>
      </c>
      <c r="V23" s="28">
        <v>29</v>
      </c>
      <c r="W23" s="26">
        <f t="shared" si="7"/>
        <v>112.1275</v>
      </c>
      <c r="X23" s="26">
        <f t="shared" si="8"/>
        <v>3.8664655172413793</v>
      </c>
      <c r="Y23" s="26">
        <v>134.56</v>
      </c>
      <c r="Z23" s="27">
        <f>Y23/V23</f>
        <v>4.6399999999999997</v>
      </c>
    </row>
    <row r="24" spans="1:26" s="29" customFormat="1" ht="15.75" customHeight="1" x14ac:dyDescent="0.25">
      <c r="A24" s="24">
        <v>10</v>
      </c>
      <c r="B24" s="25" t="s">
        <v>42</v>
      </c>
      <c r="C24" s="26">
        <f t="shared" si="0"/>
        <v>420.8</v>
      </c>
      <c r="D24" s="26">
        <f t="shared" si="1"/>
        <v>3.75</v>
      </c>
      <c r="E24" s="26">
        <v>3.75</v>
      </c>
      <c r="F24" s="26">
        <v>49.39</v>
      </c>
      <c r="G24" s="26">
        <f t="shared" si="2"/>
        <v>358.94</v>
      </c>
      <c r="H24" s="26">
        <v>10.87</v>
      </c>
      <c r="I24" s="26">
        <v>345.07</v>
      </c>
      <c r="J24" s="26">
        <v>3</v>
      </c>
      <c r="K24" s="26">
        <v>8.7200000000000006</v>
      </c>
      <c r="L24" s="26">
        <v>14.65</v>
      </c>
      <c r="M24" s="26">
        <v>0</v>
      </c>
      <c r="N24" s="26">
        <v>0</v>
      </c>
      <c r="O24" s="26">
        <v>0</v>
      </c>
      <c r="P24" s="27">
        <f t="shared" si="3"/>
        <v>435.45</v>
      </c>
      <c r="Q24" s="26">
        <f t="shared" si="4"/>
        <v>13.06</v>
      </c>
      <c r="R24" s="26">
        <v>10.71</v>
      </c>
      <c r="S24" s="26">
        <v>2.35</v>
      </c>
      <c r="T24" s="27">
        <f t="shared" si="5"/>
        <v>448.51</v>
      </c>
      <c r="U24" s="26">
        <f t="shared" si="6"/>
        <v>37.375833333333333</v>
      </c>
      <c r="V24" s="28">
        <v>144</v>
      </c>
      <c r="W24" s="26">
        <f t="shared" si="7"/>
        <v>112.1275</v>
      </c>
      <c r="X24" s="26">
        <v>0.77</v>
      </c>
      <c r="Y24" s="26">
        <v>134.56</v>
      </c>
      <c r="Z24" s="27">
        <v>0.92</v>
      </c>
    </row>
    <row r="25" spans="1:26" s="29" customFormat="1" ht="15.75" customHeight="1" x14ac:dyDescent="0.25">
      <c r="A25" s="24">
        <v>11</v>
      </c>
      <c r="B25" s="25" t="s">
        <v>43</v>
      </c>
      <c r="C25" s="26">
        <f t="shared" si="0"/>
        <v>435.78000000000003</v>
      </c>
      <c r="D25" s="26">
        <f t="shared" si="1"/>
        <v>3.75</v>
      </c>
      <c r="E25" s="26">
        <v>3.75</v>
      </c>
      <c r="F25" s="26">
        <v>60.12</v>
      </c>
      <c r="G25" s="26">
        <f t="shared" si="2"/>
        <v>361.3</v>
      </c>
      <c r="H25" s="26">
        <v>13.23</v>
      </c>
      <c r="I25" s="26">
        <v>345.07</v>
      </c>
      <c r="J25" s="26">
        <v>3</v>
      </c>
      <c r="K25" s="26">
        <v>10.61</v>
      </c>
      <c r="L25" s="26">
        <v>17.829999999999998</v>
      </c>
      <c r="M25" s="26">
        <v>0</v>
      </c>
      <c r="N25" s="26">
        <v>0</v>
      </c>
      <c r="O25" s="26">
        <v>0</v>
      </c>
      <c r="P25" s="27">
        <f t="shared" si="3"/>
        <v>453.61</v>
      </c>
      <c r="Q25" s="26">
        <f t="shared" si="4"/>
        <v>13.600000000000001</v>
      </c>
      <c r="R25" s="26">
        <v>11.15</v>
      </c>
      <c r="S25" s="26">
        <v>2.4500000000000002</v>
      </c>
      <c r="T25" s="27">
        <f t="shared" si="5"/>
        <v>467.21000000000004</v>
      </c>
      <c r="U25" s="26">
        <f t="shared" si="6"/>
        <v>38.93416666666667</v>
      </c>
      <c r="V25" s="28">
        <v>58</v>
      </c>
      <c r="W25" s="26">
        <f t="shared" si="7"/>
        <v>116.80250000000001</v>
      </c>
      <c r="X25" s="26">
        <f t="shared" ref="X25:X33" si="9">W25/V25</f>
        <v>2.0138362068965519</v>
      </c>
      <c r="Y25" s="26">
        <f t="shared" ref="Y25:Y30" si="10">W25*1.2</f>
        <v>140.16300000000001</v>
      </c>
      <c r="Z25" s="27">
        <v>2.41</v>
      </c>
    </row>
    <row r="26" spans="1:26" s="29" customFormat="1" ht="15.75" customHeight="1" x14ac:dyDescent="0.25">
      <c r="A26" s="24">
        <v>12</v>
      </c>
      <c r="B26" s="25" t="s">
        <v>44</v>
      </c>
      <c r="C26" s="26">
        <f t="shared" si="0"/>
        <v>415.1</v>
      </c>
      <c r="D26" s="26">
        <f t="shared" si="1"/>
        <v>3.75</v>
      </c>
      <c r="E26" s="26">
        <v>3.75</v>
      </c>
      <c r="F26" s="26">
        <v>45.31</v>
      </c>
      <c r="G26" s="26">
        <f t="shared" si="2"/>
        <v>358.04</v>
      </c>
      <c r="H26" s="26">
        <v>9.9700000000000006</v>
      </c>
      <c r="I26" s="26">
        <v>345.07</v>
      </c>
      <c r="J26" s="26">
        <v>3</v>
      </c>
      <c r="K26" s="26">
        <v>8</v>
      </c>
      <c r="L26" s="26">
        <v>13.44</v>
      </c>
      <c r="M26" s="26">
        <v>0</v>
      </c>
      <c r="N26" s="26">
        <v>0</v>
      </c>
      <c r="O26" s="26">
        <v>0</v>
      </c>
      <c r="P26" s="27">
        <f t="shared" si="3"/>
        <v>428.54</v>
      </c>
      <c r="Q26" s="26">
        <f t="shared" si="4"/>
        <v>12.86</v>
      </c>
      <c r="R26" s="26">
        <v>10.54</v>
      </c>
      <c r="S26" s="26">
        <v>2.3199999999999998</v>
      </c>
      <c r="T26" s="27">
        <f t="shared" si="5"/>
        <v>441.40000000000003</v>
      </c>
      <c r="U26" s="26">
        <f t="shared" si="6"/>
        <v>36.783333333333339</v>
      </c>
      <c r="V26" s="28">
        <v>32</v>
      </c>
      <c r="W26" s="26">
        <f t="shared" si="7"/>
        <v>110.35000000000002</v>
      </c>
      <c r="X26" s="26">
        <f t="shared" si="9"/>
        <v>3.4484375000000007</v>
      </c>
      <c r="Y26" s="26">
        <f t="shared" si="10"/>
        <v>132.42000000000002</v>
      </c>
      <c r="Z26" s="27">
        <f>Y26/V26</f>
        <v>4.1381250000000005</v>
      </c>
    </row>
    <row r="27" spans="1:26" s="29" customFormat="1" ht="15.75" customHeight="1" x14ac:dyDescent="0.25">
      <c r="A27" s="24">
        <v>13</v>
      </c>
      <c r="B27" s="25" t="s">
        <v>45</v>
      </c>
      <c r="C27" s="26">
        <f t="shared" si="0"/>
        <v>435.78000000000003</v>
      </c>
      <c r="D27" s="26">
        <f t="shared" si="1"/>
        <v>3.75</v>
      </c>
      <c r="E27" s="26">
        <v>3.75</v>
      </c>
      <c r="F27" s="26">
        <v>60.12</v>
      </c>
      <c r="G27" s="26">
        <f t="shared" si="2"/>
        <v>361.3</v>
      </c>
      <c r="H27" s="26">
        <v>13.23</v>
      </c>
      <c r="I27" s="26">
        <v>345.07</v>
      </c>
      <c r="J27" s="26">
        <v>3</v>
      </c>
      <c r="K27" s="26">
        <v>10.61</v>
      </c>
      <c r="L27" s="26">
        <v>17.829999999999998</v>
      </c>
      <c r="M27" s="26">
        <v>0</v>
      </c>
      <c r="N27" s="26">
        <v>0</v>
      </c>
      <c r="O27" s="26">
        <v>0</v>
      </c>
      <c r="P27" s="27">
        <f t="shared" si="3"/>
        <v>453.61</v>
      </c>
      <c r="Q27" s="26">
        <f t="shared" si="4"/>
        <v>13.600000000000001</v>
      </c>
      <c r="R27" s="26">
        <v>11.15</v>
      </c>
      <c r="S27" s="26">
        <v>2.4500000000000002</v>
      </c>
      <c r="T27" s="27">
        <f t="shared" si="5"/>
        <v>467.21000000000004</v>
      </c>
      <c r="U27" s="26">
        <f t="shared" si="6"/>
        <v>38.93416666666667</v>
      </c>
      <c r="V27" s="28">
        <v>42</v>
      </c>
      <c r="W27" s="26">
        <f t="shared" si="7"/>
        <v>116.80250000000001</v>
      </c>
      <c r="X27" s="26">
        <f t="shared" si="9"/>
        <v>2.7810119047619049</v>
      </c>
      <c r="Y27" s="26">
        <f t="shared" si="10"/>
        <v>140.16300000000001</v>
      </c>
      <c r="Z27" s="27">
        <f>Y27/V27</f>
        <v>3.3372142857142859</v>
      </c>
    </row>
    <row r="28" spans="1:26" s="29" customFormat="1" ht="15.75" customHeight="1" x14ac:dyDescent="0.25">
      <c r="A28" s="24">
        <v>14</v>
      </c>
      <c r="B28" s="25" t="s">
        <v>46</v>
      </c>
      <c r="C28" s="26">
        <f t="shared" si="0"/>
        <v>435.78000000000003</v>
      </c>
      <c r="D28" s="26">
        <f t="shared" si="1"/>
        <v>3.75</v>
      </c>
      <c r="E28" s="26">
        <v>3.75</v>
      </c>
      <c r="F28" s="26">
        <v>60.12</v>
      </c>
      <c r="G28" s="26">
        <f t="shared" si="2"/>
        <v>361.3</v>
      </c>
      <c r="H28" s="26">
        <v>13.23</v>
      </c>
      <c r="I28" s="26">
        <v>345.07</v>
      </c>
      <c r="J28" s="26">
        <v>3</v>
      </c>
      <c r="K28" s="26">
        <v>10.61</v>
      </c>
      <c r="L28" s="26">
        <v>17.829999999999998</v>
      </c>
      <c r="M28" s="26">
        <v>0</v>
      </c>
      <c r="N28" s="26">
        <v>0</v>
      </c>
      <c r="O28" s="26">
        <v>0</v>
      </c>
      <c r="P28" s="27">
        <f t="shared" si="3"/>
        <v>453.61</v>
      </c>
      <c r="Q28" s="26">
        <f t="shared" si="4"/>
        <v>13.600000000000001</v>
      </c>
      <c r="R28" s="26">
        <v>11.15</v>
      </c>
      <c r="S28" s="26">
        <v>2.4500000000000002</v>
      </c>
      <c r="T28" s="27">
        <f t="shared" si="5"/>
        <v>467.21000000000004</v>
      </c>
      <c r="U28" s="26">
        <f t="shared" si="6"/>
        <v>38.93416666666667</v>
      </c>
      <c r="V28" s="28">
        <v>60</v>
      </c>
      <c r="W28" s="26">
        <f t="shared" si="7"/>
        <v>116.80250000000001</v>
      </c>
      <c r="X28" s="26">
        <f t="shared" si="9"/>
        <v>1.9467083333333335</v>
      </c>
      <c r="Y28" s="26">
        <f t="shared" si="10"/>
        <v>140.16300000000001</v>
      </c>
      <c r="Z28" s="27">
        <f>Y28/V28</f>
        <v>2.3360500000000002</v>
      </c>
    </row>
    <row r="29" spans="1:26" s="29" customFormat="1" ht="15.75" customHeight="1" x14ac:dyDescent="0.25">
      <c r="A29" s="24">
        <v>15</v>
      </c>
      <c r="B29" s="25" t="s">
        <v>47</v>
      </c>
      <c r="C29" s="26">
        <f t="shared" si="0"/>
        <v>66</v>
      </c>
      <c r="D29" s="26">
        <f t="shared" si="1"/>
        <v>1.88</v>
      </c>
      <c r="E29" s="26">
        <v>1.88</v>
      </c>
      <c r="F29" s="26">
        <v>31.52</v>
      </c>
      <c r="G29" s="26">
        <f t="shared" si="2"/>
        <v>27.04</v>
      </c>
      <c r="H29" s="26">
        <v>6.93</v>
      </c>
      <c r="I29" s="26">
        <v>20.11</v>
      </c>
      <c r="J29" s="26">
        <v>0</v>
      </c>
      <c r="K29" s="26">
        <v>5.56</v>
      </c>
      <c r="L29" s="26">
        <v>9.35</v>
      </c>
      <c r="M29" s="26">
        <v>0</v>
      </c>
      <c r="N29" s="26">
        <v>0</v>
      </c>
      <c r="O29" s="26">
        <v>0</v>
      </c>
      <c r="P29" s="27">
        <f t="shared" si="3"/>
        <v>75.349999999999994</v>
      </c>
      <c r="Q29" s="26">
        <f t="shared" si="4"/>
        <v>2.2600000000000002</v>
      </c>
      <c r="R29" s="26">
        <v>1.85</v>
      </c>
      <c r="S29" s="26">
        <v>0.41</v>
      </c>
      <c r="T29" s="27">
        <f t="shared" si="5"/>
        <v>77.61</v>
      </c>
      <c r="U29" s="26">
        <f t="shared" si="6"/>
        <v>6.4675000000000002</v>
      </c>
      <c r="V29" s="28">
        <v>23</v>
      </c>
      <c r="W29" s="26">
        <f t="shared" si="7"/>
        <v>19.4025</v>
      </c>
      <c r="X29" s="26">
        <f t="shared" si="9"/>
        <v>0.8435869565217391</v>
      </c>
      <c r="Y29" s="26">
        <f t="shared" si="10"/>
        <v>23.282999999999998</v>
      </c>
      <c r="Z29" s="27">
        <f>Y29/V29</f>
        <v>1.0123043478260869</v>
      </c>
    </row>
    <row r="30" spans="1:26" s="29" customFormat="1" ht="25.35" customHeight="1" x14ac:dyDescent="0.25">
      <c r="A30" s="24">
        <v>16</v>
      </c>
      <c r="B30" s="25" t="s">
        <v>48</v>
      </c>
      <c r="C30" s="26">
        <f t="shared" si="0"/>
        <v>415.1</v>
      </c>
      <c r="D30" s="26">
        <f t="shared" si="1"/>
        <v>3.75</v>
      </c>
      <c r="E30" s="26">
        <v>3.75</v>
      </c>
      <c r="F30" s="26">
        <v>45.31</v>
      </c>
      <c r="G30" s="26">
        <f t="shared" si="2"/>
        <v>358.04</v>
      </c>
      <c r="H30" s="26">
        <v>9.9700000000000006</v>
      </c>
      <c r="I30" s="26">
        <v>345.07</v>
      </c>
      <c r="J30" s="26">
        <v>3</v>
      </c>
      <c r="K30" s="26">
        <v>8</v>
      </c>
      <c r="L30" s="26">
        <v>13.44</v>
      </c>
      <c r="M30" s="26">
        <v>0</v>
      </c>
      <c r="N30" s="26">
        <v>0</v>
      </c>
      <c r="O30" s="26">
        <v>0</v>
      </c>
      <c r="P30" s="27">
        <f t="shared" si="3"/>
        <v>428.54</v>
      </c>
      <c r="Q30" s="26">
        <f t="shared" si="4"/>
        <v>12.86</v>
      </c>
      <c r="R30" s="26">
        <v>10.54</v>
      </c>
      <c r="S30" s="26">
        <v>2.3199999999999998</v>
      </c>
      <c r="T30" s="27">
        <f t="shared" si="5"/>
        <v>441.40000000000003</v>
      </c>
      <c r="U30" s="26">
        <f t="shared" si="6"/>
        <v>36.783333333333339</v>
      </c>
      <c r="V30" s="28">
        <v>94</v>
      </c>
      <c r="W30" s="26">
        <f t="shared" si="7"/>
        <v>110.35000000000002</v>
      </c>
      <c r="X30" s="26">
        <f t="shared" si="9"/>
        <v>1.1739361702127662</v>
      </c>
      <c r="Y30" s="26">
        <f t="shared" si="10"/>
        <v>132.42000000000002</v>
      </c>
      <c r="Z30" s="27">
        <v>1.4</v>
      </c>
    </row>
    <row r="31" spans="1:26" s="29" customFormat="1" ht="15.75" customHeight="1" x14ac:dyDescent="0.25">
      <c r="A31" s="24">
        <v>17</v>
      </c>
      <c r="B31" s="25" t="s">
        <v>49</v>
      </c>
      <c r="C31" s="26">
        <f t="shared" si="0"/>
        <v>420.8</v>
      </c>
      <c r="D31" s="26">
        <f t="shared" si="1"/>
        <v>3.75</v>
      </c>
      <c r="E31" s="26">
        <v>3.75</v>
      </c>
      <c r="F31" s="26">
        <v>49.39</v>
      </c>
      <c r="G31" s="26">
        <f t="shared" si="2"/>
        <v>358.94</v>
      </c>
      <c r="H31" s="26">
        <v>10.87</v>
      </c>
      <c r="I31" s="26">
        <v>345.07</v>
      </c>
      <c r="J31" s="26">
        <v>3</v>
      </c>
      <c r="K31" s="26">
        <v>8.7200000000000006</v>
      </c>
      <c r="L31" s="26">
        <v>14.65</v>
      </c>
      <c r="M31" s="26">
        <v>0</v>
      </c>
      <c r="N31" s="26">
        <v>0</v>
      </c>
      <c r="O31" s="26">
        <v>0</v>
      </c>
      <c r="P31" s="27">
        <f t="shared" si="3"/>
        <v>435.45</v>
      </c>
      <c r="Q31" s="26">
        <f t="shared" si="4"/>
        <v>13.06</v>
      </c>
      <c r="R31" s="26">
        <v>10.71</v>
      </c>
      <c r="S31" s="26">
        <v>2.35</v>
      </c>
      <c r="T31" s="27">
        <f t="shared" si="5"/>
        <v>448.51</v>
      </c>
      <c r="U31" s="26">
        <f t="shared" si="6"/>
        <v>37.375833333333333</v>
      </c>
      <c r="V31" s="28">
        <v>88</v>
      </c>
      <c r="W31" s="26">
        <f t="shared" si="7"/>
        <v>112.1275</v>
      </c>
      <c r="X31" s="26">
        <f t="shared" si="9"/>
        <v>1.2741761363636364</v>
      </c>
      <c r="Y31" s="26">
        <v>134.56</v>
      </c>
      <c r="Z31" s="27">
        <v>1.52</v>
      </c>
    </row>
    <row r="32" spans="1:26" s="29" customFormat="1" ht="15.75" customHeight="1" x14ac:dyDescent="0.25">
      <c r="A32" s="24">
        <v>18</v>
      </c>
      <c r="B32" s="25" t="s">
        <v>50</v>
      </c>
      <c r="C32" s="26">
        <f t="shared" si="0"/>
        <v>435.78000000000003</v>
      </c>
      <c r="D32" s="26">
        <f t="shared" si="1"/>
        <v>3.75</v>
      </c>
      <c r="E32" s="26">
        <v>3.75</v>
      </c>
      <c r="F32" s="26">
        <v>60.12</v>
      </c>
      <c r="G32" s="26">
        <f t="shared" si="2"/>
        <v>361.3</v>
      </c>
      <c r="H32" s="26">
        <v>13.23</v>
      </c>
      <c r="I32" s="26">
        <v>345.07</v>
      </c>
      <c r="J32" s="26">
        <v>3</v>
      </c>
      <c r="K32" s="26">
        <v>10.61</v>
      </c>
      <c r="L32" s="26">
        <v>17.829999999999998</v>
      </c>
      <c r="M32" s="26">
        <v>0</v>
      </c>
      <c r="N32" s="26">
        <v>0</v>
      </c>
      <c r="O32" s="26">
        <v>0</v>
      </c>
      <c r="P32" s="27">
        <f t="shared" si="3"/>
        <v>453.61</v>
      </c>
      <c r="Q32" s="26">
        <f t="shared" si="4"/>
        <v>13.600000000000001</v>
      </c>
      <c r="R32" s="26">
        <v>11.15</v>
      </c>
      <c r="S32" s="26">
        <v>2.4500000000000002</v>
      </c>
      <c r="T32" s="27">
        <f t="shared" si="5"/>
        <v>467.21000000000004</v>
      </c>
      <c r="U32" s="26">
        <f t="shared" si="6"/>
        <v>38.93416666666667</v>
      </c>
      <c r="V32" s="28">
        <v>40</v>
      </c>
      <c r="W32" s="26">
        <f t="shared" si="7"/>
        <v>116.80250000000001</v>
      </c>
      <c r="X32" s="26">
        <f t="shared" si="9"/>
        <v>2.9200625000000002</v>
      </c>
      <c r="Y32" s="26">
        <f>W32*1.2</f>
        <v>140.16300000000001</v>
      </c>
      <c r="Z32" s="27">
        <f>Y32/V32</f>
        <v>3.5040750000000003</v>
      </c>
    </row>
    <row r="33" spans="1:26" s="29" customFormat="1" ht="15.75" customHeight="1" x14ac:dyDescent="0.25">
      <c r="A33" s="24">
        <v>19</v>
      </c>
      <c r="B33" s="25" t="s">
        <v>51</v>
      </c>
      <c r="C33" s="26">
        <f t="shared" si="0"/>
        <v>420.8</v>
      </c>
      <c r="D33" s="26">
        <f t="shared" si="1"/>
        <v>3.75</v>
      </c>
      <c r="E33" s="26">
        <v>3.75</v>
      </c>
      <c r="F33" s="26">
        <v>49.39</v>
      </c>
      <c r="G33" s="26">
        <f t="shared" si="2"/>
        <v>358.94</v>
      </c>
      <c r="H33" s="26">
        <v>10.87</v>
      </c>
      <c r="I33" s="26">
        <v>345.07</v>
      </c>
      <c r="J33" s="26">
        <v>3</v>
      </c>
      <c r="K33" s="26">
        <v>8.7200000000000006</v>
      </c>
      <c r="L33" s="26">
        <v>14.65</v>
      </c>
      <c r="M33" s="26">
        <v>0</v>
      </c>
      <c r="N33" s="26">
        <v>0</v>
      </c>
      <c r="O33" s="26">
        <v>0</v>
      </c>
      <c r="P33" s="27">
        <f t="shared" si="3"/>
        <v>435.45</v>
      </c>
      <c r="Q33" s="26">
        <f t="shared" si="4"/>
        <v>13.06</v>
      </c>
      <c r="R33" s="26">
        <v>10.71</v>
      </c>
      <c r="S33" s="26">
        <v>2.35</v>
      </c>
      <c r="T33" s="27">
        <f t="shared" si="5"/>
        <v>448.51</v>
      </c>
      <c r="U33" s="26">
        <f t="shared" si="6"/>
        <v>37.375833333333333</v>
      </c>
      <c r="V33" s="28">
        <v>16</v>
      </c>
      <c r="W33" s="26">
        <f t="shared" si="7"/>
        <v>112.1275</v>
      </c>
      <c r="X33" s="26">
        <f t="shared" si="9"/>
        <v>7.0079687499999999</v>
      </c>
      <c r="Y33" s="26">
        <v>134.56</v>
      </c>
      <c r="Z33" s="27">
        <f>Y33/V33</f>
        <v>8.41</v>
      </c>
    </row>
    <row r="34" spans="1:26" s="29" customFormat="1" ht="15.75" customHeight="1" x14ac:dyDescent="0.25">
      <c r="A34" s="24">
        <v>20</v>
      </c>
      <c r="B34" s="25" t="s">
        <v>52</v>
      </c>
      <c r="C34" s="26">
        <f t="shared" si="0"/>
        <v>464.04</v>
      </c>
      <c r="D34" s="26">
        <f t="shared" si="1"/>
        <v>3.75</v>
      </c>
      <c r="E34" s="26">
        <v>3.75</v>
      </c>
      <c r="F34" s="26">
        <v>49.39</v>
      </c>
      <c r="G34" s="26">
        <f t="shared" si="2"/>
        <v>402.18</v>
      </c>
      <c r="H34" s="26">
        <v>10.87</v>
      </c>
      <c r="I34" s="26">
        <v>388.31</v>
      </c>
      <c r="J34" s="26">
        <v>3</v>
      </c>
      <c r="K34" s="26">
        <v>8.7200000000000006</v>
      </c>
      <c r="L34" s="26">
        <v>14.65</v>
      </c>
      <c r="M34" s="26">
        <v>0</v>
      </c>
      <c r="N34" s="26">
        <v>0</v>
      </c>
      <c r="O34" s="26">
        <v>0</v>
      </c>
      <c r="P34" s="27">
        <f t="shared" si="3"/>
        <v>478.69</v>
      </c>
      <c r="Q34" s="26">
        <f t="shared" si="4"/>
        <v>14.36</v>
      </c>
      <c r="R34" s="26">
        <v>11.77</v>
      </c>
      <c r="S34" s="26">
        <v>2.59</v>
      </c>
      <c r="T34" s="27">
        <f t="shared" si="5"/>
        <v>493.05</v>
      </c>
      <c r="U34" s="26">
        <f t="shared" si="6"/>
        <v>41.087499999999999</v>
      </c>
      <c r="V34" s="28">
        <v>120</v>
      </c>
      <c r="W34" s="26">
        <f t="shared" si="7"/>
        <v>123.26249999999999</v>
      </c>
      <c r="X34" s="26">
        <v>1.02</v>
      </c>
      <c r="Y34" s="26">
        <v>147.91</v>
      </c>
      <c r="Z34" s="27">
        <v>1.22</v>
      </c>
    </row>
    <row r="35" spans="1:26" s="29" customFormat="1" ht="15.75" customHeight="1" x14ac:dyDescent="0.25">
      <c r="A35" s="24">
        <v>21</v>
      </c>
      <c r="B35" s="25" t="s">
        <v>53</v>
      </c>
      <c r="C35" s="26">
        <f t="shared" si="0"/>
        <v>479.02000000000004</v>
      </c>
      <c r="D35" s="26">
        <f t="shared" si="1"/>
        <v>3.75</v>
      </c>
      <c r="E35" s="26">
        <v>3.75</v>
      </c>
      <c r="F35" s="26">
        <v>60.12</v>
      </c>
      <c r="G35" s="26">
        <f t="shared" si="2"/>
        <v>404.54</v>
      </c>
      <c r="H35" s="26">
        <v>13.23</v>
      </c>
      <c r="I35" s="26">
        <v>388.31</v>
      </c>
      <c r="J35" s="26">
        <v>3</v>
      </c>
      <c r="K35" s="26">
        <v>10.61</v>
      </c>
      <c r="L35" s="26">
        <v>17.829999999999998</v>
      </c>
      <c r="M35" s="26">
        <v>0</v>
      </c>
      <c r="N35" s="26">
        <v>0</v>
      </c>
      <c r="O35" s="26">
        <v>0</v>
      </c>
      <c r="P35" s="27">
        <f t="shared" si="3"/>
        <v>496.85</v>
      </c>
      <c r="Q35" s="26">
        <f t="shared" si="4"/>
        <v>14.9</v>
      </c>
      <c r="R35" s="26">
        <v>12.22</v>
      </c>
      <c r="S35" s="26">
        <v>2.68</v>
      </c>
      <c r="T35" s="27">
        <f t="shared" si="5"/>
        <v>511.75</v>
      </c>
      <c r="U35" s="26">
        <f t="shared" si="6"/>
        <v>42.645833333333336</v>
      </c>
      <c r="V35" s="28">
        <v>59</v>
      </c>
      <c r="W35" s="26">
        <f t="shared" si="7"/>
        <v>127.9375</v>
      </c>
      <c r="X35" s="26">
        <f>W35/V35</f>
        <v>2.1684322033898304</v>
      </c>
      <c r="Y35" s="26">
        <f>W35*1.2</f>
        <v>153.52500000000001</v>
      </c>
      <c r="Z35" s="27">
        <f>Y35/V35</f>
        <v>2.6021186440677968</v>
      </c>
    </row>
    <row r="36" spans="1:26" ht="16.5" customHeight="1" x14ac:dyDescent="0.25">
      <c r="A36" s="30"/>
      <c r="B36" s="31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3"/>
      <c r="Q36" s="32"/>
      <c r="R36" s="32"/>
      <c r="S36" s="32"/>
      <c r="T36" s="33"/>
      <c r="U36" s="32"/>
      <c r="V36" s="34"/>
      <c r="W36" s="32"/>
      <c r="X36" s="32"/>
      <c r="Y36" s="32"/>
      <c r="Z36" s="33"/>
    </row>
    <row r="37" spans="1:26" s="40" customFormat="1" ht="14.25" customHeight="1" x14ac:dyDescent="0.25">
      <c r="A37" s="35"/>
      <c r="B37" s="36" t="s">
        <v>54</v>
      </c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8"/>
      <c r="Q37" s="37"/>
      <c r="R37" s="37"/>
      <c r="S37" s="37"/>
      <c r="T37" s="38"/>
      <c r="U37" s="37"/>
      <c r="V37" s="39"/>
      <c r="W37" s="37"/>
      <c r="X37" s="37"/>
      <c r="Y37" s="37"/>
      <c r="Z37" s="38"/>
    </row>
    <row r="38" spans="1:26" s="41" customFormat="1" ht="14.25" customHeight="1" x14ac:dyDescent="0.25"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42"/>
      <c r="W38" s="15"/>
      <c r="X38" s="15"/>
      <c r="Y38" s="15"/>
      <c r="Z38" s="15"/>
    </row>
    <row r="39" spans="1:26" s="41" customFormat="1" ht="13.9" customHeight="1" x14ac:dyDescent="0.25"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42"/>
      <c r="W39" s="15"/>
      <c r="X39" s="15"/>
      <c r="Y39" s="15"/>
      <c r="Z39" s="15"/>
    </row>
    <row r="40" spans="1:26" s="41" customFormat="1" ht="13.9" customHeight="1" x14ac:dyDescent="0.25"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42"/>
      <c r="W40" s="15"/>
      <c r="X40" s="15"/>
      <c r="Y40" s="15"/>
      <c r="Z40" s="15"/>
    </row>
    <row r="41" spans="1:26" s="41" customFormat="1" ht="13.9" customHeight="1" x14ac:dyDescent="0.25"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42"/>
      <c r="W41" s="15"/>
      <c r="X41" s="15"/>
      <c r="Y41" s="15"/>
      <c r="Z41" s="15"/>
    </row>
    <row r="42" spans="1:26" s="45" customFormat="1" ht="14.25" customHeight="1" x14ac:dyDescent="0.25">
      <c r="A42" s="43"/>
      <c r="B42" s="44"/>
      <c r="D42" s="46"/>
      <c r="E42" s="46"/>
      <c r="F42" s="46"/>
      <c r="G42" s="47" t="s">
        <v>55</v>
      </c>
      <c r="I42" s="48"/>
      <c r="J42" s="49"/>
      <c r="K42" s="49"/>
      <c r="L42" s="50"/>
      <c r="O42" s="51" t="s">
        <v>56</v>
      </c>
    </row>
    <row r="43" spans="1:26" s="41" customFormat="1" ht="14.25" customHeight="1" x14ac:dyDescent="0.25"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42"/>
      <c r="W43" s="15"/>
      <c r="X43" s="15"/>
      <c r="Y43" s="15"/>
      <c r="Z43" s="15"/>
    </row>
    <row r="44" spans="1:26" s="41" customFormat="1" ht="14.25" customHeight="1" x14ac:dyDescent="0.25"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42"/>
      <c r="W44" s="15"/>
      <c r="X44" s="15"/>
      <c r="Y44" s="15"/>
      <c r="Z44" s="15"/>
    </row>
    <row r="47" spans="1:26" ht="15" customHeight="1" x14ac:dyDescent="0.25">
      <c r="P47" s="52">
        <f>SUM(Q15:Q35)</f>
        <v>288.60999999999996</v>
      </c>
      <c r="Q47" s="52"/>
      <c r="X47" s="1">
        <f>SUM(Y15:Y35)</f>
        <v>2973.529</v>
      </c>
      <c r="Y47" s="1"/>
      <c r="Z47" s="14"/>
    </row>
  </sheetData>
  <mergeCells count="32">
    <mergeCell ref="W13:W14"/>
    <mergeCell ref="X13:X14"/>
    <mergeCell ref="Y13:Y14"/>
    <mergeCell ref="Z13:Z14"/>
    <mergeCell ref="X47:Y47"/>
    <mergeCell ref="R11:R14"/>
    <mergeCell ref="S11:S14"/>
    <mergeCell ref="G12:G14"/>
    <mergeCell ref="H12:H14"/>
    <mergeCell ref="I12:I14"/>
    <mergeCell ref="J12:J14"/>
    <mergeCell ref="D11:E13"/>
    <mergeCell ref="F11:F14"/>
    <mergeCell ref="G11:J11"/>
    <mergeCell ref="K11:K14"/>
    <mergeCell ref="Q11:Q14"/>
    <mergeCell ref="A8:Z8"/>
    <mergeCell ref="A10:A14"/>
    <mergeCell ref="B10:B14"/>
    <mergeCell ref="C10:K10"/>
    <mergeCell ref="L10:L14"/>
    <mergeCell ref="M10:M14"/>
    <mergeCell ref="N10:N14"/>
    <mergeCell ref="O10:O14"/>
    <mergeCell ref="P10:P14"/>
    <mergeCell ref="Q10:S10"/>
    <mergeCell ref="T10:T14"/>
    <mergeCell ref="U10:U14"/>
    <mergeCell ref="V10:V14"/>
    <mergeCell ref="W10:X12"/>
    <mergeCell ref="Y10:Z12"/>
    <mergeCell ref="C11:C14"/>
  </mergeCells>
  <pageMargins left="0.15763888888888899" right="0.15763888888888899" top="0.55138888888888904" bottom="0.31527777777777799" header="0.51180555555555496" footer="0.51180555555555496"/>
  <pageSetup paperSize="9" scale="69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4</vt:i4>
      </vt:variant>
    </vt:vector>
  </HeadingPairs>
  <TitlesOfParts>
    <vt:vector size="5" baseType="lpstr">
      <vt:lpstr>Лист1 (2)</vt:lpstr>
      <vt:lpstr>'Лист1 (2)'!Print_Area_0</vt:lpstr>
      <vt:lpstr>'Лист1 (2)'!Print_Titles_0</vt:lpstr>
      <vt:lpstr>'Лист1 (2)'!Заголовки_для_друку</vt:lpstr>
      <vt:lpstr>'Лист1 (2)'!Область_друку</vt:lpstr>
    </vt:vector>
  </TitlesOfParts>
  <Company>XTreme.ws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pevn</dc:creator>
  <dc:description/>
  <cp:lastModifiedBy>Кончаківська</cp:lastModifiedBy>
  <cp:revision>2</cp:revision>
  <cp:lastPrinted>2020-05-04T09:57:57Z</cp:lastPrinted>
  <dcterms:created xsi:type="dcterms:W3CDTF">2020-05-01T09:56:25Z</dcterms:created>
  <dcterms:modified xsi:type="dcterms:W3CDTF">2020-05-18T07:09:52Z</dcterms:modified>
  <dc:language>uk-UA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XTreme.ws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