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1"/>
  </bookViews>
  <sheets>
    <sheet name="Розрах тарифу" sheetId="1" r:id="rId1"/>
    <sheet name="Структура тарифу" sheetId="2" r:id="rId2"/>
    <sheet name="Лист3" sheetId="3" r:id="rId3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6" i="2"/>
  <c r="D46"/>
  <c r="F45"/>
  <c r="D45"/>
  <c r="F44"/>
  <c r="D44"/>
  <c r="F43"/>
  <c r="D43"/>
  <c r="F42"/>
  <c r="D42"/>
  <c r="F41"/>
  <c r="D41"/>
  <c r="F40"/>
  <c r="D40"/>
  <c r="F38"/>
  <c r="D38"/>
  <c r="F37"/>
  <c r="D37"/>
  <c r="F36"/>
  <c r="D36"/>
  <c r="F35"/>
  <c r="D35"/>
  <c r="F34"/>
  <c r="D34"/>
  <c r="F33"/>
  <c r="D33"/>
  <c r="E32"/>
  <c r="F32" s="1"/>
  <c r="C32"/>
  <c r="D32" s="1"/>
  <c r="F31"/>
  <c r="D31"/>
  <c r="F30"/>
  <c r="D30"/>
  <c r="F29"/>
  <c r="D29"/>
  <c r="F28"/>
  <c r="D28"/>
  <c r="F27"/>
  <c r="D27"/>
  <c r="E26"/>
  <c r="F26" s="1"/>
  <c r="C26"/>
  <c r="D26" s="1"/>
  <c r="F25"/>
  <c r="D25"/>
  <c r="F24"/>
  <c r="D24"/>
  <c r="F23"/>
  <c r="D23"/>
  <c r="F22"/>
  <c r="D22"/>
  <c r="F21"/>
  <c r="D21"/>
  <c r="E20"/>
  <c r="F20" s="1"/>
  <c r="C20"/>
  <c r="D20" s="1"/>
  <c r="F19"/>
  <c r="D19"/>
  <c r="F18"/>
  <c r="D18"/>
  <c r="F17"/>
  <c r="D17"/>
  <c r="F16"/>
  <c r="D16"/>
  <c r="E15"/>
  <c r="F15" s="1"/>
  <c r="C15"/>
  <c r="D15" s="1"/>
  <c r="F14"/>
  <c r="D14"/>
  <c r="F13"/>
  <c r="D13"/>
  <c r="F12"/>
  <c r="D12"/>
  <c r="F11"/>
  <c r="D11"/>
  <c r="F10"/>
  <c r="D10"/>
  <c r="E9"/>
  <c r="F9" s="1"/>
  <c r="C9"/>
  <c r="D9" s="1"/>
  <c r="E8"/>
  <c r="E39" s="1"/>
  <c r="C8"/>
  <c r="C39" s="1"/>
  <c r="F30" i="1"/>
  <c r="D30"/>
  <c r="F29"/>
  <c r="D29"/>
  <c r="F28"/>
  <c r="D28"/>
  <c r="F27"/>
  <c r="D27"/>
  <c r="F26"/>
  <c r="D26"/>
  <c r="F25"/>
  <c r="D25"/>
  <c r="F24"/>
  <c r="D24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E13"/>
  <c r="D13"/>
  <c r="C13"/>
  <c r="F12"/>
  <c r="D12"/>
  <c r="F11"/>
  <c r="D11"/>
  <c r="F10"/>
  <c r="D10"/>
  <c r="F9"/>
  <c r="D9"/>
  <c r="F8"/>
  <c r="E8"/>
  <c r="D8"/>
  <c r="C8"/>
  <c r="E7"/>
  <c r="E23" s="1"/>
  <c r="C7"/>
  <c r="C23" s="1"/>
  <c r="E31" l="1"/>
  <c r="E33" s="1"/>
  <c r="F23"/>
  <c r="E47" i="2"/>
  <c r="E48" s="1"/>
  <c r="F39"/>
  <c r="C31" i="1"/>
  <c r="C33" s="1"/>
  <c r="D23"/>
  <c r="C47" i="2"/>
  <c r="C48" s="1"/>
  <c r="D39"/>
  <c r="D7" i="1"/>
  <c r="F7"/>
  <c r="D8" i="2"/>
  <c r="F8"/>
  <c r="C35" i="1" l="1"/>
  <c r="C34"/>
  <c r="E35"/>
  <c r="E34"/>
</calcChain>
</file>

<file path=xl/sharedStrings.xml><?xml version="1.0" encoding="utf-8"?>
<sst xmlns="http://schemas.openxmlformats.org/spreadsheetml/2006/main" count="163" uniqueCount="92">
  <si>
    <t xml:space="preserve">                                     Розрахунок тарифів                                                            на централізоване водопостачання та централізоване водовідведення</t>
  </si>
  <si>
    <t>Ковельського управління водопровідно-каналізаційного господарства «Ковельводоканал»</t>
  </si>
  <si>
    <t>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</si>
  <si>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</si>
  <si>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</si>
  <si>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</si>
  <si>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</si>
  <si>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</si>
  <si>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</si>
  <si>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</si>
  <si>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</si>
  <si>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</si>
  <si>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</si>
  <si>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</si>
  <si>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</si>
  <si>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</si>
  <si>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</si>
  <si>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</si>
  <si>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</si>
  <si>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</si>
  <si>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</si>
  <si>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</si>
  <si>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</si>
  <si>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відрахування на соціальні заходи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</si>
  <si>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</si>
  <si>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</si>
  <si>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</si>
  <si>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</si>
  <si>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</si>
  <si>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</si>
  <si>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</si>
  <si>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</t>
  </si>
  <si>
    <t>2</t>
  </si>
  <si>
    <t>Адміністративні витрати</t>
  </si>
  <si>
    <t>3</t>
  </si>
  <si>
    <t>Витрати на збут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</si>
  <si>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</si>
  <si>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</si>
  <si>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</si>
  <si>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</si>
  <si>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</si>
  <si>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</si>
  <si>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</si>
  <si>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</si>
  <si>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</si>
  <si>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</si>
  <si>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</si>
  <si>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</si>
  <si>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</si>
  <si>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</si>
  <si>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</si>
  <si>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</si>
  <si>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</si>
  <si>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</si>
  <si>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</si>
  <si>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</si>
  <si>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</si>
  <si>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</si>
  <si>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</si>
  <si>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</si>
  <si>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</si>
  <si>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r>
      <rPr>
        <sz val="12"/>
        <color rgb="FF000000"/>
        <rFont val="Times New Roman"/>
        <family val="1"/>
        <charset val="204"/>
      </rPr>
      <t>Тариф на централізоване водопостачання / водовідведення, грн/мᶾ</t>
    </r>
    <r>
      <rPr>
        <b/>
        <sz val="12"/>
        <color rgb="FF000000"/>
        <rFont val="Times New Roman"/>
        <family val="1"/>
        <charset val="204"/>
      </rPr>
      <t xml:space="preserve"> без ПДВ</t>
    </r>
  </si>
  <si>
    <t>12</t>
  </si>
  <si>
    <t>ПДВ 20%, грн/м3</t>
  </si>
  <si>
    <r>
      <rPr>
        <sz val="12"/>
        <color rgb="FF000000"/>
        <rFont val="Times New Roman"/>
        <family val="1"/>
        <charset val="204"/>
      </rPr>
      <t>Тариф на централізоване водопостачання / водовідведення,</t>
    </r>
    <r>
      <rPr>
        <b/>
        <sz val="12"/>
        <color rgb="FF000000"/>
        <rFont val="Times New Roman"/>
        <family val="1"/>
        <charset val="204"/>
      </rPr>
      <t xml:space="preserve"> грн/мᶾ з ПДВ</t>
    </r>
  </si>
  <si>
    <t xml:space="preserve">                                                        Структура тарифів                                                                 на централізоване водопостачання та централізоване водовідведення</t>
  </si>
  <si>
    <t>без ПДВ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</si>
  <si>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</si>
  <si>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</si>
  <si>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</si>
  <si>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</si>
  <si>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</si>
  <si>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</si>
  <si>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</si>
  <si>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</si>
  <si>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</si>
  <si>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</si>
  <si>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</si>
  <si>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Адміністративні витрати, у т. ч.:</t>
  </si>
  <si>
    <t>2.1</t>
  </si>
  <si>
    <t>2.2</t>
  </si>
  <si>
    <t>2.3</t>
  </si>
  <si>
    <t>2.4</t>
  </si>
  <si>
    <t>2.5</t>
  </si>
  <si>
    <t>Витрати на збут, у т.ч.:</t>
  </si>
  <si>
    <t>3.1</t>
  </si>
  <si>
    <t>3.2</t>
  </si>
  <si>
    <t>3.3</t>
  </si>
  <si>
    <t>3.4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</si>
  <si>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</si>
  <si>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Начальник УКБ та ЖКГ                                         Андрій СТЕРНІЧУК</t>
  </si>
  <si>
    <t xml:space="preserve">      Додаток рішення виконавчого комітету 12.12.2019 № 423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</si>
</sst>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1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4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wrapText="1"/>
    </xf>
    <xf numFmtId="0" fontId="7" fillId="2" borderId="0" xfId="0" applyFont="1" applyFill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top"/>
    </xf>
    <xf numFmtId="164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2" borderId="0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164" fontId="4" fillId="2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9" fillId="0" borderId="0" xfId="0" applyFont="1"/>
  </cellXfs>
  <cellStyles count="2">
    <cellStyle name="Обычный" xfId="0" builtinId="0"/>
    <cellStyle name="Пояснение" xfId="1" builtinId="53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5"/>
  <sheetViews>
    <sheetView workbookViewId="0">
      <selection activeCell="L5" sqref="L5"/>
    </sheetView>
  </sheetViews>
  <sheetFormatPr defaultRowHeight="15"/>
  <cols>
    <col min="1" max="1" width="5.42578125" customWidth="1"/>
    <col min="2" max="2" width="39.140625" customWidth="1"/>
    <col min="3" max="3" width="11.28515625" customWidth="1"/>
    <col min="4" max="4" width="9.28515625" customWidth="1"/>
    <col min="5" max="5" width="12.28515625" customWidth="1"/>
    <col min="6" max="6" width="11" customWidth="1"/>
    <col min="7" max="1025" width="8.7109375" customWidth="1"/>
  </cols>
  <sheetData>
    <row r="1" spans="1:6" ht="45.75" customHeight="1">
      <c r="A1" s="12" t="s">
        <v>0</v>
      </c>
      <c r="B1" s="12"/>
      <c r="C1" s="12"/>
      <c r="D1" s="12"/>
      <c r="E1" s="12"/>
      <c r="F1" s="12"/>
    </row>
    <row r="2" spans="1:6" ht="36.75" customHeight="1">
      <c r="A2" s="11" t="s">
        <v>1</v>
      </c>
      <c r="B2" s="11"/>
      <c r="C2" s="11"/>
      <c r="D2" s="11"/>
      <c r="E2" s="11"/>
      <c r="F2" s="11"/>
    </row>
    <row r="3" spans="1:6" ht="15.6" customHeight="1">
      <c r="A3" s="13"/>
      <c r="B3" s="13"/>
      <c r="C3" s="13"/>
      <c r="D3" s="14"/>
      <c r="E3" s="10" t="s">
        <v>2</v>
      </c>
      <c r="F3" s="10"/>
    </row>
    <row r="4" spans="1:6" ht="31.15" customHeight="1">
      <c r="A4" s="9" t="s">
        <v>3</v>
      </c>
      <c r="B4" s="8" t="s">
        <v>4</v>
      </c>
      <c r="C4" s="9" t="s">
        <v>5</v>
      </c>
      <c r="D4" s="9"/>
      <c r="E4" s="9" t="s">
        <v>6</v>
      </c>
      <c r="F4" s="9"/>
    </row>
    <row r="5" spans="1:6" ht="18.75">
      <c r="A5" s="9"/>
      <c r="B5" s="8"/>
      <c r="C5" s="15" t="s">
        <v>7</v>
      </c>
      <c r="D5" s="15" t="s">
        <v>8</v>
      </c>
      <c r="E5" s="15" t="s">
        <v>7</v>
      </c>
      <c r="F5" s="15" t="s">
        <v>8</v>
      </c>
    </row>
    <row r="6" spans="1:6" ht="15.7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</row>
    <row r="7" spans="1:6" ht="15.75">
      <c r="A7" s="16">
        <v>1</v>
      </c>
      <c r="B7" s="17" t="s">
        <v>9</v>
      </c>
      <c r="C7" s="18">
        <f>C8+C12+C13+C18</f>
        <v>18095.112000000001</v>
      </c>
      <c r="D7" s="18">
        <f t="shared" ref="D7:D30" si="0">C7/2506.87</f>
        <v>7.2182091612249542</v>
      </c>
      <c r="E7" s="18">
        <f>E8+E12+E13+E18</f>
        <v>23961.737000000001</v>
      </c>
      <c r="F7" s="18">
        <f t="shared" ref="F7:F30" si="1">E7/2160.38</f>
        <v>11.091445486442201</v>
      </c>
    </row>
    <row r="8" spans="1:6" ht="15.75">
      <c r="A8" s="19" t="s">
        <v>10</v>
      </c>
      <c r="B8" s="17" t="s">
        <v>11</v>
      </c>
      <c r="C8" s="18">
        <f>C9+C10+C11</f>
        <v>4789.4570000000003</v>
      </c>
      <c r="D8" s="18">
        <f t="shared" si="0"/>
        <v>1.9105326562605962</v>
      </c>
      <c r="E8" s="18">
        <f>E9+E10+E11</f>
        <v>7098.3879999999999</v>
      </c>
      <c r="F8" s="18">
        <f t="shared" si="1"/>
        <v>3.2857126986918965</v>
      </c>
    </row>
    <row r="9" spans="1:6" ht="15.75">
      <c r="A9" s="20" t="s">
        <v>12</v>
      </c>
      <c r="B9" s="21" t="s">
        <v>13</v>
      </c>
      <c r="C9" s="22">
        <v>4460.7070000000003</v>
      </c>
      <c r="D9" s="22">
        <f t="shared" si="0"/>
        <v>1.7793930279591683</v>
      </c>
      <c r="E9" s="22">
        <v>6778.5950000000003</v>
      </c>
      <c r="F9" s="22">
        <f t="shared" si="1"/>
        <v>3.137686425536248</v>
      </c>
    </row>
    <row r="10" spans="1:6" ht="15.75">
      <c r="A10" s="20" t="s">
        <v>14</v>
      </c>
      <c r="B10" s="21" t="s">
        <v>15</v>
      </c>
      <c r="C10" s="22">
        <v>62.75</v>
      </c>
      <c r="D10" s="22">
        <f t="shared" si="0"/>
        <v>2.5031214223314332E-2</v>
      </c>
      <c r="E10" s="22">
        <v>0</v>
      </c>
      <c r="F10" s="22">
        <f t="shared" si="1"/>
        <v>0</v>
      </c>
    </row>
    <row r="11" spans="1:6" ht="31.5">
      <c r="A11" s="20" t="s">
        <v>16</v>
      </c>
      <c r="B11" s="23" t="s">
        <v>17</v>
      </c>
      <c r="C11" s="22">
        <v>266</v>
      </c>
      <c r="D11" s="22">
        <f t="shared" si="0"/>
        <v>0.10610841407811335</v>
      </c>
      <c r="E11" s="22">
        <v>319.79300000000001</v>
      </c>
      <c r="F11" s="22">
        <f t="shared" si="1"/>
        <v>0.14802627315564854</v>
      </c>
    </row>
    <row r="12" spans="1:6" ht="15.75">
      <c r="A12" s="19" t="s">
        <v>18</v>
      </c>
      <c r="B12" s="17" t="s">
        <v>19</v>
      </c>
      <c r="C12" s="18">
        <v>3257.53</v>
      </c>
      <c r="D12" s="18">
        <f t="shared" si="0"/>
        <v>1.2994411357589346</v>
      </c>
      <c r="E12" s="18">
        <v>6807.009</v>
      </c>
      <c r="F12" s="18">
        <f t="shared" si="1"/>
        <v>3.1508387413325432</v>
      </c>
    </row>
    <row r="13" spans="1:6" ht="15.75">
      <c r="A13" s="19" t="s">
        <v>20</v>
      </c>
      <c r="B13" s="17" t="s">
        <v>21</v>
      </c>
      <c r="C13" s="18">
        <f>C14+C16+C15+C17</f>
        <v>1715.6900000000003</v>
      </c>
      <c r="D13" s="22">
        <f t="shared" si="0"/>
        <v>0.68439528176570796</v>
      </c>
      <c r="E13" s="18">
        <f>E14+E16+E15+E17</f>
        <v>2837.41</v>
      </c>
      <c r="F13" s="22">
        <f t="shared" si="1"/>
        <v>1.3133846823244058</v>
      </c>
    </row>
    <row r="14" spans="1:6" ht="15.75">
      <c r="A14" s="20" t="s">
        <v>22</v>
      </c>
      <c r="B14" s="21" t="s">
        <v>23</v>
      </c>
      <c r="C14" s="22">
        <v>716.65700000000004</v>
      </c>
      <c r="D14" s="22">
        <f t="shared" si="0"/>
        <v>0.28587720942849054</v>
      </c>
      <c r="E14" s="22">
        <v>1497.5419999999999</v>
      </c>
      <c r="F14" s="22">
        <f t="shared" si="1"/>
        <v>0.69318453235079003</v>
      </c>
    </row>
    <row r="15" spans="1:6" ht="15.75">
      <c r="A15" s="20" t="s">
        <v>24</v>
      </c>
      <c r="B15" s="21" t="s">
        <v>25</v>
      </c>
      <c r="C15" s="22">
        <v>762.02800000000002</v>
      </c>
      <c r="D15" s="22">
        <f t="shared" si="0"/>
        <v>0.30397587429743067</v>
      </c>
      <c r="E15" s="22">
        <v>1145.4259999999999</v>
      </c>
      <c r="F15" s="22">
        <f t="shared" si="1"/>
        <v>0.53019653949768086</v>
      </c>
    </row>
    <row r="16" spans="1:6" ht="31.5">
      <c r="A16" s="24" t="s">
        <v>26</v>
      </c>
      <c r="B16" s="25" t="s">
        <v>27</v>
      </c>
      <c r="C16" s="22">
        <v>232.40299999999999</v>
      </c>
      <c r="D16" s="22">
        <f t="shared" si="0"/>
        <v>9.2706442695472846E-2</v>
      </c>
      <c r="E16" s="22">
        <v>0</v>
      </c>
      <c r="F16" s="22">
        <f t="shared" si="1"/>
        <v>0</v>
      </c>
    </row>
    <row r="17" spans="1:6" ht="15.75">
      <c r="A17" s="20" t="s">
        <v>28</v>
      </c>
      <c r="B17" s="26" t="s">
        <v>29</v>
      </c>
      <c r="C17" s="22">
        <v>4.6020000000000003</v>
      </c>
      <c r="D17" s="22">
        <f t="shared" si="0"/>
        <v>1.8357553443138258E-3</v>
      </c>
      <c r="E17" s="22">
        <v>194.44200000000001</v>
      </c>
      <c r="F17" s="22">
        <f t="shared" si="1"/>
        <v>9.0003610475934789E-2</v>
      </c>
    </row>
    <row r="18" spans="1:6" ht="15.75">
      <c r="A18" s="19" t="s">
        <v>30</v>
      </c>
      <c r="B18" s="27" t="s">
        <v>31</v>
      </c>
      <c r="C18" s="18">
        <v>8332.4349999999995</v>
      </c>
      <c r="D18" s="18">
        <f t="shared" si="0"/>
        <v>3.3238400874397156</v>
      </c>
      <c r="E18" s="18">
        <v>7218.93</v>
      </c>
      <c r="F18" s="18">
        <f t="shared" si="1"/>
        <v>3.341509364093354</v>
      </c>
    </row>
    <row r="19" spans="1:6" ht="15.75">
      <c r="A19" s="19" t="s">
        <v>32</v>
      </c>
      <c r="B19" s="28" t="s">
        <v>33</v>
      </c>
      <c r="C19" s="18">
        <v>2239.5859999999998</v>
      </c>
      <c r="D19" s="18">
        <f t="shared" si="0"/>
        <v>0.8933793934268629</v>
      </c>
      <c r="E19" s="18">
        <v>2968.7539999999999</v>
      </c>
      <c r="F19" s="18">
        <f t="shared" si="1"/>
        <v>1.374181394014016</v>
      </c>
    </row>
    <row r="20" spans="1:6" ht="15.75">
      <c r="A20" s="19" t="s">
        <v>34</v>
      </c>
      <c r="B20" s="28" t="s">
        <v>35</v>
      </c>
      <c r="C20" s="18">
        <v>916.55</v>
      </c>
      <c r="D20" s="18">
        <f t="shared" si="0"/>
        <v>0.36561528918531871</v>
      </c>
      <c r="E20" s="18">
        <v>1183.384</v>
      </c>
      <c r="F20" s="18">
        <f t="shared" si="1"/>
        <v>0.54776659661726179</v>
      </c>
    </row>
    <row r="21" spans="1:6" ht="15.75">
      <c r="A21" s="19" t="s">
        <v>36</v>
      </c>
      <c r="B21" s="28" t="s">
        <v>37</v>
      </c>
      <c r="C21" s="22">
        <v>0</v>
      </c>
      <c r="D21" s="22">
        <f t="shared" si="0"/>
        <v>0</v>
      </c>
      <c r="E21" s="22">
        <v>0</v>
      </c>
      <c r="F21" s="22">
        <f t="shared" si="1"/>
        <v>0</v>
      </c>
    </row>
    <row r="22" spans="1:6" ht="15.75">
      <c r="A22" s="19" t="s">
        <v>38</v>
      </c>
      <c r="B22" s="28" t="s">
        <v>39</v>
      </c>
      <c r="C22" s="22">
        <v>0</v>
      </c>
      <c r="D22" s="22">
        <f t="shared" si="0"/>
        <v>0</v>
      </c>
      <c r="E22" s="22">
        <v>0</v>
      </c>
      <c r="F22" s="22">
        <f t="shared" si="1"/>
        <v>0</v>
      </c>
    </row>
    <row r="23" spans="1:6" ht="15.75">
      <c r="A23" s="19" t="s">
        <v>40</v>
      </c>
      <c r="B23" s="28" t="s">
        <v>41</v>
      </c>
      <c r="C23" s="18">
        <f>C7+C19+C20</f>
        <v>21251.248</v>
      </c>
      <c r="D23" s="18">
        <f t="shared" si="0"/>
        <v>8.4772038438371364</v>
      </c>
      <c r="E23" s="18">
        <f>E7+E19+E20</f>
        <v>28113.875</v>
      </c>
      <c r="F23" s="18">
        <f t="shared" si="1"/>
        <v>13.013393477073476</v>
      </c>
    </row>
    <row r="24" spans="1:6" ht="15.75">
      <c r="A24" s="19" t="s">
        <v>42</v>
      </c>
      <c r="B24" s="28" t="s">
        <v>43</v>
      </c>
      <c r="C24" s="22">
        <v>0</v>
      </c>
      <c r="D24" s="22">
        <f t="shared" si="0"/>
        <v>0</v>
      </c>
      <c r="E24" s="22">
        <v>0</v>
      </c>
      <c r="F24" s="22">
        <f t="shared" si="1"/>
        <v>0</v>
      </c>
    </row>
    <row r="25" spans="1:6" ht="15.75">
      <c r="A25" s="20" t="s">
        <v>44</v>
      </c>
      <c r="B25" s="26" t="s">
        <v>45</v>
      </c>
      <c r="C25" s="22">
        <v>0</v>
      </c>
      <c r="D25" s="22">
        <f t="shared" si="0"/>
        <v>0</v>
      </c>
      <c r="E25" s="22">
        <v>0</v>
      </c>
      <c r="F25" s="22">
        <f t="shared" si="1"/>
        <v>0</v>
      </c>
    </row>
    <row r="26" spans="1:6" ht="15.75">
      <c r="A26" s="20" t="s">
        <v>46</v>
      </c>
      <c r="B26" s="26" t="s">
        <v>47</v>
      </c>
      <c r="C26" s="22">
        <v>0</v>
      </c>
      <c r="D26" s="22">
        <f t="shared" si="0"/>
        <v>0</v>
      </c>
      <c r="E26" s="22">
        <v>0</v>
      </c>
      <c r="F26" s="22">
        <f t="shared" si="1"/>
        <v>0</v>
      </c>
    </row>
    <row r="27" spans="1:6" ht="15.75">
      <c r="A27" s="20" t="s">
        <v>48</v>
      </c>
      <c r="B27" s="26" t="s">
        <v>49</v>
      </c>
      <c r="C27" s="22">
        <v>0</v>
      </c>
      <c r="D27" s="22">
        <f t="shared" si="0"/>
        <v>0</v>
      </c>
      <c r="E27" s="22">
        <v>0</v>
      </c>
      <c r="F27" s="22">
        <f t="shared" si="1"/>
        <v>0</v>
      </c>
    </row>
    <row r="28" spans="1:6" ht="31.5">
      <c r="A28" s="20" t="s">
        <v>50</v>
      </c>
      <c r="B28" s="23" t="s">
        <v>51</v>
      </c>
      <c r="C28" s="22">
        <v>0</v>
      </c>
      <c r="D28" s="22">
        <f t="shared" si="0"/>
        <v>0</v>
      </c>
      <c r="E28" s="22">
        <v>0</v>
      </c>
      <c r="F28" s="22">
        <f t="shared" si="1"/>
        <v>0</v>
      </c>
    </row>
    <row r="29" spans="1:6" ht="15.75">
      <c r="A29" s="20" t="s">
        <v>52</v>
      </c>
      <c r="B29" s="26" t="s">
        <v>53</v>
      </c>
      <c r="C29" s="22">
        <v>0</v>
      </c>
      <c r="D29" s="22">
        <f t="shared" si="0"/>
        <v>0</v>
      </c>
      <c r="E29" s="22">
        <v>0</v>
      </c>
      <c r="F29" s="22">
        <f t="shared" si="1"/>
        <v>0</v>
      </c>
    </row>
    <row r="30" spans="1:6" ht="63">
      <c r="A30" s="19" t="s">
        <v>54</v>
      </c>
      <c r="B30" s="29" t="s">
        <v>55</v>
      </c>
      <c r="C30" s="18">
        <v>156.66999999999999</v>
      </c>
      <c r="D30" s="18">
        <f t="shared" si="0"/>
        <v>6.249626027675946E-2</v>
      </c>
      <c r="E30" s="18">
        <v>179.3</v>
      </c>
      <c r="F30" s="18">
        <f t="shared" si="1"/>
        <v>8.2994658347142633E-2</v>
      </c>
    </row>
    <row r="31" spans="1:6" ht="47.25">
      <c r="A31" s="19" t="s">
        <v>56</v>
      </c>
      <c r="B31" s="27" t="s">
        <v>57</v>
      </c>
      <c r="C31" s="7">
        <f>C23+C30</f>
        <v>21407.917999999998</v>
      </c>
      <c r="D31" s="7"/>
      <c r="E31" s="7">
        <f>E23+E30</f>
        <v>28293.174999999999</v>
      </c>
      <c r="F31" s="7"/>
    </row>
    <row r="32" spans="1:6" ht="18.75">
      <c r="A32" s="19" t="s">
        <v>58</v>
      </c>
      <c r="B32" s="27" t="s">
        <v>59</v>
      </c>
      <c r="C32" s="6">
        <v>2506.87</v>
      </c>
      <c r="D32" s="6"/>
      <c r="E32" s="6">
        <v>2160.38</v>
      </c>
      <c r="F32" s="6"/>
    </row>
    <row r="33" spans="1:6" ht="43.15" customHeight="1">
      <c r="A33" s="19" t="s">
        <v>60</v>
      </c>
      <c r="B33" s="30" t="s">
        <v>61</v>
      </c>
      <c r="C33" s="6">
        <f>C31/C32</f>
        <v>8.5397001041138942</v>
      </c>
      <c r="D33" s="6"/>
      <c r="E33" s="6">
        <f>E31/E32</f>
        <v>13.09638813542062</v>
      </c>
      <c r="F33" s="6"/>
    </row>
    <row r="34" spans="1:6" ht="19.149999999999999" customHeight="1">
      <c r="A34" s="20" t="s">
        <v>62</v>
      </c>
      <c r="B34" s="31" t="s">
        <v>63</v>
      </c>
      <c r="C34" s="5">
        <f>C33*20%</f>
        <v>1.7079400208227788</v>
      </c>
      <c r="D34" s="5"/>
      <c r="E34" s="5">
        <f>E33*20%</f>
        <v>2.619277627084124</v>
      </c>
      <c r="F34" s="5"/>
    </row>
    <row r="35" spans="1:6" ht="45" customHeight="1">
      <c r="A35" s="32">
        <v>13</v>
      </c>
      <c r="B35" s="30" t="s">
        <v>64</v>
      </c>
      <c r="C35" s="4">
        <f>C33*1.2</f>
        <v>10.247640124936673</v>
      </c>
      <c r="D35" s="4"/>
      <c r="E35" s="4">
        <f>E33*1.2</f>
        <v>15.715665762504743</v>
      </c>
      <c r="F35" s="4"/>
    </row>
  </sheetData>
  <mergeCells count="17"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  <mergeCell ref="A1:F1"/>
    <mergeCell ref="A2:F2"/>
    <mergeCell ref="E3:F3"/>
    <mergeCell ref="A4:A5"/>
    <mergeCell ref="B4:B5"/>
    <mergeCell ref="C4:D4"/>
    <mergeCell ref="E4:F4"/>
  </mergeCells>
  <conditionalFormatting sqref="C16">
    <cfRule type="containsText" dxfId="3" priority="2" operator="containsText" text="Додаток2"/>
    <cfRule type="containsText" dxfId="2" priority="3" operator="containsText" text="Додаток2"/>
  </conditionalFormatting>
  <pageMargins left="0.70833333333333304" right="0.70833333333333304" top="0.74791666666666701" bottom="0.74791666666666701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46C0A"/>
  </sheetPr>
  <dimension ref="A1:F53"/>
  <sheetViews>
    <sheetView tabSelected="1" topLeftCell="A52" workbookViewId="0">
      <selection activeCell="D1" sqref="D1:F1"/>
    </sheetView>
  </sheetViews>
  <sheetFormatPr defaultRowHeight="15"/>
  <cols>
    <col min="1" max="1" width="4.85546875" customWidth="1"/>
    <col min="2" max="2" width="36.140625" customWidth="1"/>
    <col min="3" max="3" width="11.5703125" customWidth="1"/>
    <col min="4" max="4" width="8.5703125" customWidth="1"/>
    <col min="5" max="5" width="11.28515625" customWidth="1"/>
    <col min="6" max="1025" width="8.7109375" customWidth="1"/>
  </cols>
  <sheetData>
    <row r="1" spans="1:6" ht="58.5" customHeight="1">
      <c r="A1" s="14"/>
      <c r="B1" s="14"/>
      <c r="C1" s="14"/>
      <c r="D1" s="3" t="s">
        <v>91</v>
      </c>
      <c r="E1" s="3"/>
      <c r="F1" s="3"/>
    </row>
    <row r="2" spans="1:6" ht="34.9" customHeight="1">
      <c r="A2" s="2" t="s">
        <v>65</v>
      </c>
      <c r="B2" s="2"/>
      <c r="C2" s="2"/>
      <c r="D2" s="2"/>
      <c r="E2" s="2"/>
      <c r="F2" s="2"/>
    </row>
    <row r="3" spans="1:6" ht="15.6" customHeight="1">
      <c r="A3" s="1" t="s">
        <v>1</v>
      </c>
      <c r="B3" s="1"/>
      <c r="C3" s="1"/>
      <c r="D3" s="1"/>
      <c r="E3" s="1"/>
      <c r="F3" s="1"/>
    </row>
    <row r="4" spans="1:6" ht="15.6" customHeight="1">
      <c r="A4" s="13"/>
      <c r="B4" s="13"/>
      <c r="C4" s="13"/>
      <c r="D4" s="14"/>
      <c r="E4" s="10" t="s">
        <v>66</v>
      </c>
      <c r="F4" s="10"/>
    </row>
    <row r="5" spans="1:6" ht="30.6" customHeight="1">
      <c r="A5" s="9" t="s">
        <v>3</v>
      </c>
      <c r="B5" s="8" t="s">
        <v>4</v>
      </c>
      <c r="C5" s="9" t="s">
        <v>5</v>
      </c>
      <c r="D5" s="9"/>
      <c r="E5" s="9" t="s">
        <v>6</v>
      </c>
      <c r="F5" s="9"/>
    </row>
    <row r="6" spans="1:6" ht="15.6" customHeight="1">
      <c r="A6" s="9"/>
      <c r="B6" s="8"/>
      <c r="C6" s="33" t="s">
        <v>7</v>
      </c>
      <c r="D6" s="33" t="s">
        <v>8</v>
      </c>
      <c r="E6" s="33" t="s">
        <v>7</v>
      </c>
      <c r="F6" s="33" t="s">
        <v>8</v>
      </c>
    </row>
    <row r="7" spans="1:6" ht="14.45" customHeight="1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</row>
    <row r="8" spans="1:6" ht="14.45" customHeight="1">
      <c r="A8" s="34">
        <v>1</v>
      </c>
      <c r="B8" s="17" t="s">
        <v>9</v>
      </c>
      <c r="C8" s="18">
        <f>C9+C14+C15+C20</f>
        <v>18095.113000000001</v>
      </c>
      <c r="D8" s="18">
        <f t="shared" ref="D8:D46" si="0">C8/2506.87</f>
        <v>7.2182095601287672</v>
      </c>
      <c r="E8" s="18">
        <f>E9+E14+E15+E20</f>
        <v>23961.736000000001</v>
      </c>
      <c r="F8" s="18">
        <f t="shared" ref="F8:F46" si="1">E8/2160.38</f>
        <v>11.09144502356067</v>
      </c>
    </row>
    <row r="9" spans="1:6" ht="15.75">
      <c r="A9" s="35" t="s">
        <v>10</v>
      </c>
      <c r="B9" s="17" t="s">
        <v>11</v>
      </c>
      <c r="C9" s="18">
        <f>C10+C12+C13</f>
        <v>4789.4580000000005</v>
      </c>
      <c r="D9" s="18">
        <f t="shared" si="0"/>
        <v>1.9105330551644084</v>
      </c>
      <c r="E9" s="18">
        <f>E10+E12+E13</f>
        <v>7098.3879999999999</v>
      </c>
      <c r="F9" s="18">
        <f t="shared" si="1"/>
        <v>3.2857126986918965</v>
      </c>
    </row>
    <row r="10" spans="1:6" ht="15.6" customHeight="1">
      <c r="A10" s="36" t="s">
        <v>12</v>
      </c>
      <c r="B10" s="21" t="s">
        <v>13</v>
      </c>
      <c r="C10" s="22">
        <v>4460.7070000000003</v>
      </c>
      <c r="D10" s="22">
        <f t="shared" si="0"/>
        <v>1.7793930279591683</v>
      </c>
      <c r="E10" s="22">
        <v>6778.5950000000003</v>
      </c>
      <c r="F10" s="22">
        <f t="shared" si="1"/>
        <v>3.137686425536248</v>
      </c>
    </row>
    <row r="11" spans="1:6" ht="15.6" customHeight="1">
      <c r="A11" s="36" t="s">
        <v>67</v>
      </c>
      <c r="B11" s="37" t="s">
        <v>68</v>
      </c>
      <c r="C11" s="22">
        <v>0</v>
      </c>
      <c r="D11" s="22">
        <f t="shared" si="0"/>
        <v>0</v>
      </c>
      <c r="E11" s="22">
        <v>0</v>
      </c>
      <c r="F11" s="22">
        <f t="shared" si="1"/>
        <v>0</v>
      </c>
    </row>
    <row r="12" spans="1:6" ht="15.75">
      <c r="A12" s="36" t="s">
        <v>14</v>
      </c>
      <c r="B12" s="21" t="s">
        <v>15</v>
      </c>
      <c r="C12" s="22">
        <v>62.75</v>
      </c>
      <c r="D12" s="22">
        <f t="shared" si="0"/>
        <v>2.5031214223314332E-2</v>
      </c>
      <c r="E12" s="22">
        <v>0</v>
      </c>
      <c r="F12" s="22">
        <f t="shared" si="1"/>
        <v>0</v>
      </c>
    </row>
    <row r="13" spans="1:6" ht="33.6" customHeight="1">
      <c r="A13" s="36" t="s">
        <v>16</v>
      </c>
      <c r="B13" s="23" t="s">
        <v>17</v>
      </c>
      <c r="C13" s="22">
        <v>266.00099999999998</v>
      </c>
      <c r="D13" s="22">
        <f t="shared" si="0"/>
        <v>0.10610881298192566</v>
      </c>
      <c r="E13" s="22">
        <v>319.79300000000001</v>
      </c>
      <c r="F13" s="22">
        <f t="shared" si="1"/>
        <v>0.14802627315564854</v>
      </c>
    </row>
    <row r="14" spans="1:6" ht="15.75">
      <c r="A14" s="35" t="s">
        <v>18</v>
      </c>
      <c r="B14" s="17" t="s">
        <v>19</v>
      </c>
      <c r="C14" s="18">
        <v>3257.53</v>
      </c>
      <c r="D14" s="18">
        <f t="shared" si="0"/>
        <v>1.2994411357589346</v>
      </c>
      <c r="E14" s="18">
        <v>6807.009</v>
      </c>
      <c r="F14" s="18">
        <f t="shared" si="1"/>
        <v>3.1508387413325432</v>
      </c>
    </row>
    <row r="15" spans="1:6" ht="15.6" customHeight="1">
      <c r="A15" s="35" t="s">
        <v>20</v>
      </c>
      <c r="B15" s="17" t="s">
        <v>21</v>
      </c>
      <c r="C15" s="18">
        <f>C16+C18+C17+C19</f>
        <v>1715.6900000000003</v>
      </c>
      <c r="D15" s="22">
        <f t="shared" si="0"/>
        <v>0.68439528176570796</v>
      </c>
      <c r="E15" s="18">
        <f>E16+E18+E17+E19</f>
        <v>2837.41</v>
      </c>
      <c r="F15" s="22">
        <f t="shared" si="1"/>
        <v>1.3133846823244058</v>
      </c>
    </row>
    <row r="16" spans="1:6" ht="15.75">
      <c r="A16" s="36" t="s">
        <v>22</v>
      </c>
      <c r="B16" s="21" t="s">
        <v>23</v>
      </c>
      <c r="C16" s="22">
        <v>716.65700000000004</v>
      </c>
      <c r="D16" s="22">
        <f t="shared" si="0"/>
        <v>0.28587720942849054</v>
      </c>
      <c r="E16" s="22">
        <v>1497.5419999999999</v>
      </c>
      <c r="F16" s="22">
        <f t="shared" si="1"/>
        <v>0.69318453235079003</v>
      </c>
    </row>
    <row r="17" spans="1:6" ht="19.899999999999999" customHeight="1">
      <c r="A17" s="36" t="s">
        <v>24</v>
      </c>
      <c r="B17" s="21" t="s">
        <v>25</v>
      </c>
      <c r="C17" s="22">
        <v>762.02800000000002</v>
      </c>
      <c r="D17" s="22">
        <f t="shared" si="0"/>
        <v>0.30397587429743067</v>
      </c>
      <c r="E17" s="22">
        <v>1145.4259999999999</v>
      </c>
      <c r="F17" s="22">
        <f t="shared" si="1"/>
        <v>0.53019653949768086</v>
      </c>
    </row>
    <row r="18" spans="1:6" ht="30.6" customHeight="1">
      <c r="A18" s="38" t="s">
        <v>26</v>
      </c>
      <c r="B18" s="25" t="s">
        <v>27</v>
      </c>
      <c r="C18" s="22">
        <v>232.40299999999999</v>
      </c>
      <c r="D18" s="22">
        <f t="shared" si="0"/>
        <v>9.2706442695472846E-2</v>
      </c>
      <c r="E18" s="22">
        <v>0</v>
      </c>
      <c r="F18" s="22">
        <f t="shared" si="1"/>
        <v>0</v>
      </c>
    </row>
    <row r="19" spans="1:6" ht="15.75">
      <c r="A19" s="36" t="s">
        <v>28</v>
      </c>
      <c r="B19" s="26" t="s">
        <v>29</v>
      </c>
      <c r="C19" s="22">
        <v>4.6020000000000003</v>
      </c>
      <c r="D19" s="22">
        <f t="shared" si="0"/>
        <v>1.8357553443138258E-3</v>
      </c>
      <c r="E19" s="22">
        <v>194.44200000000001</v>
      </c>
      <c r="F19" s="22">
        <f t="shared" si="1"/>
        <v>9.0003610475934789E-2</v>
      </c>
    </row>
    <row r="20" spans="1:6" ht="22.15" customHeight="1">
      <c r="A20" s="35" t="s">
        <v>30</v>
      </c>
      <c r="B20" s="29" t="s">
        <v>69</v>
      </c>
      <c r="C20" s="18">
        <f>C21+C22+C23+C24+C25</f>
        <v>8332.4349999999995</v>
      </c>
      <c r="D20" s="18">
        <f t="shared" si="0"/>
        <v>3.3238400874397156</v>
      </c>
      <c r="E20" s="18">
        <f>E21+E22+E23+E24+E25</f>
        <v>7218.9290000000001</v>
      </c>
      <c r="F20" s="18">
        <f t="shared" si="1"/>
        <v>3.3415089012118235</v>
      </c>
    </row>
    <row r="21" spans="1:6" ht="19.149999999999999" customHeight="1">
      <c r="A21" s="36" t="s">
        <v>70</v>
      </c>
      <c r="B21" s="26" t="s">
        <v>71</v>
      </c>
      <c r="C21" s="22">
        <v>4224.42</v>
      </c>
      <c r="D21" s="22">
        <f t="shared" si="0"/>
        <v>1.68513724285663</v>
      </c>
      <c r="E21" s="22">
        <v>3465.9319999999998</v>
      </c>
      <c r="F21" s="22">
        <f t="shared" si="1"/>
        <v>1.6043159073866633</v>
      </c>
    </row>
    <row r="22" spans="1:6" ht="15.6" customHeight="1">
      <c r="A22" s="36" t="s">
        <v>72</v>
      </c>
      <c r="B22" s="26" t="s">
        <v>23</v>
      </c>
      <c r="C22" s="22">
        <v>929.37199999999996</v>
      </c>
      <c r="D22" s="22">
        <f t="shared" si="0"/>
        <v>0.37073003386693365</v>
      </c>
      <c r="E22" s="22">
        <v>762.505</v>
      </c>
      <c r="F22" s="22">
        <f t="shared" si="1"/>
        <v>0.35294948110980473</v>
      </c>
    </row>
    <row r="23" spans="1:6" ht="15.75">
      <c r="A23" s="36" t="s">
        <v>73</v>
      </c>
      <c r="B23" s="26" t="s">
        <v>25</v>
      </c>
      <c r="C23" s="22">
        <v>325.69099999999997</v>
      </c>
      <c r="D23" s="22">
        <f t="shared" si="0"/>
        <v>0.12991938153952937</v>
      </c>
      <c r="E23" s="22">
        <v>465.63600000000002</v>
      </c>
      <c r="F23" s="22">
        <f t="shared" si="1"/>
        <v>0.21553430415019581</v>
      </c>
    </row>
    <row r="24" spans="1:6" ht="63">
      <c r="A24" s="36" t="s">
        <v>74</v>
      </c>
      <c r="B24" s="37" t="s">
        <v>75</v>
      </c>
      <c r="C24" s="22">
        <v>1510.33</v>
      </c>
      <c r="D24" s="22">
        <f t="shared" si="0"/>
        <v>0.60247639486690574</v>
      </c>
      <c r="E24" s="22">
        <v>544.98199999999997</v>
      </c>
      <c r="F24" s="22">
        <f t="shared" si="1"/>
        <v>0.25226210203760446</v>
      </c>
    </row>
    <row r="25" spans="1:6" ht="15.75">
      <c r="A25" s="36" t="s">
        <v>76</v>
      </c>
      <c r="B25" s="26" t="s">
        <v>77</v>
      </c>
      <c r="C25" s="22">
        <v>1342.6220000000001</v>
      </c>
      <c r="D25" s="22">
        <f t="shared" si="0"/>
        <v>0.53557703430971693</v>
      </c>
      <c r="E25" s="22">
        <v>1979.874</v>
      </c>
      <c r="F25" s="22">
        <f t="shared" si="1"/>
        <v>0.91644710652755534</v>
      </c>
    </row>
    <row r="26" spans="1:6" ht="15.75">
      <c r="A26" s="35" t="s">
        <v>32</v>
      </c>
      <c r="B26" s="28" t="s">
        <v>78</v>
      </c>
      <c r="C26" s="18">
        <f>C27+C28+C29+C30+C31</f>
        <v>2239.5859999999998</v>
      </c>
      <c r="D26" s="18">
        <f t="shared" si="0"/>
        <v>0.8933793934268629</v>
      </c>
      <c r="E26" s="18">
        <f>E27+E28+E29+E30+E31</f>
        <v>2968.7539999999995</v>
      </c>
      <c r="F26" s="18">
        <f t="shared" si="1"/>
        <v>1.3741813940140157</v>
      </c>
    </row>
    <row r="27" spans="1:6" ht="15.75">
      <c r="A27" s="36" t="s">
        <v>79</v>
      </c>
      <c r="B27" s="26" t="s">
        <v>71</v>
      </c>
      <c r="C27" s="22">
        <v>1629.106</v>
      </c>
      <c r="D27" s="22">
        <f t="shared" si="0"/>
        <v>0.64985659407946961</v>
      </c>
      <c r="E27" s="22">
        <v>2159.5129999999999</v>
      </c>
      <c r="F27" s="22">
        <f t="shared" si="1"/>
        <v>0.99959868171340216</v>
      </c>
    </row>
    <row r="28" spans="1:6" ht="15.75">
      <c r="A28" s="36" t="s">
        <v>80</v>
      </c>
      <c r="B28" s="26" t="s">
        <v>23</v>
      </c>
      <c r="C28" s="22">
        <v>358.40300000000002</v>
      </c>
      <c r="D28" s="22">
        <f t="shared" si="0"/>
        <v>0.14296832304826337</v>
      </c>
      <c r="E28" s="22">
        <v>475.09300000000002</v>
      </c>
      <c r="F28" s="22">
        <f t="shared" si="1"/>
        <v>0.21991177478036272</v>
      </c>
    </row>
    <row r="29" spans="1:6" ht="15.75">
      <c r="A29" s="36" t="s">
        <v>81</v>
      </c>
      <c r="B29" s="26" t="s">
        <v>25</v>
      </c>
      <c r="C29" s="22">
        <v>65.805000000000007</v>
      </c>
      <c r="D29" s="22">
        <f t="shared" si="0"/>
        <v>2.6249865369963345E-2</v>
      </c>
      <c r="E29" s="22">
        <v>37.509</v>
      </c>
      <c r="F29" s="22">
        <f t="shared" si="1"/>
        <v>1.7362223312565383E-2</v>
      </c>
    </row>
    <row r="30" spans="1:6" ht="63">
      <c r="A30" s="36" t="s">
        <v>82</v>
      </c>
      <c r="B30" s="37" t="s">
        <v>75</v>
      </c>
      <c r="C30" s="22">
        <v>1.8420000000000001</v>
      </c>
      <c r="D30" s="22">
        <f t="shared" si="0"/>
        <v>7.3478082230031875E-4</v>
      </c>
      <c r="E30" s="22">
        <v>2.4409999999999998</v>
      </c>
      <c r="F30" s="22">
        <f t="shared" si="1"/>
        <v>1.1298938149769946E-3</v>
      </c>
    </row>
    <row r="31" spans="1:6" ht="15.75">
      <c r="A31" s="36" t="s">
        <v>83</v>
      </c>
      <c r="B31" s="26" t="s">
        <v>77</v>
      </c>
      <c r="C31" s="22">
        <v>184.43</v>
      </c>
      <c r="D31" s="22">
        <f t="shared" si="0"/>
        <v>7.3569830106866338E-2</v>
      </c>
      <c r="E31" s="22">
        <v>294.19799999999998</v>
      </c>
      <c r="F31" s="22">
        <f t="shared" si="1"/>
        <v>0.13617882039270868</v>
      </c>
    </row>
    <row r="32" spans="1:6" ht="15.75">
      <c r="A32" s="35" t="s">
        <v>34</v>
      </c>
      <c r="B32" s="28" t="s">
        <v>84</v>
      </c>
      <c r="C32" s="18">
        <f>C33+C34+C35+C36</f>
        <v>916.55</v>
      </c>
      <c r="D32" s="18">
        <f t="shared" si="0"/>
        <v>0.36561528918531871</v>
      </c>
      <c r="E32" s="18">
        <f>E33+E34+E35+E36</f>
        <v>1183.384</v>
      </c>
      <c r="F32" s="18">
        <f t="shared" si="1"/>
        <v>0.54776659661726179</v>
      </c>
    </row>
    <row r="33" spans="1:6" ht="15.75">
      <c r="A33" s="36" t="s">
        <v>85</v>
      </c>
      <c r="B33" s="26" t="s">
        <v>71</v>
      </c>
      <c r="C33" s="22">
        <v>677.97500000000002</v>
      </c>
      <c r="D33" s="22">
        <f t="shared" si="0"/>
        <v>0.27044681216018385</v>
      </c>
      <c r="E33" s="22">
        <v>898.71100000000001</v>
      </c>
      <c r="F33" s="22">
        <f t="shared" si="1"/>
        <v>0.41599672279876687</v>
      </c>
    </row>
    <row r="34" spans="1:6" ht="15.75">
      <c r="A34" s="36" t="s">
        <v>86</v>
      </c>
      <c r="B34" s="26" t="s">
        <v>23</v>
      </c>
      <c r="C34" s="22">
        <v>149.155</v>
      </c>
      <c r="D34" s="22">
        <f t="shared" si="0"/>
        <v>5.9498498127146603E-2</v>
      </c>
      <c r="E34" s="22">
        <v>197.71600000000001</v>
      </c>
      <c r="F34" s="22">
        <f t="shared" si="1"/>
        <v>9.1519084605486065E-2</v>
      </c>
    </row>
    <row r="35" spans="1:6" ht="15.75">
      <c r="A35" s="36" t="s">
        <v>87</v>
      </c>
      <c r="B35" s="26" t="s">
        <v>25</v>
      </c>
      <c r="C35" s="22">
        <v>16.126999999999999</v>
      </c>
      <c r="D35" s="22">
        <f t="shared" si="0"/>
        <v>6.4331217813448638E-3</v>
      </c>
      <c r="E35" s="22">
        <v>21.376999999999999</v>
      </c>
      <c r="F35" s="22">
        <f t="shared" si="1"/>
        <v>9.8950184689730498E-3</v>
      </c>
    </row>
    <row r="36" spans="1:6" ht="15.6" customHeight="1">
      <c r="A36" s="36" t="s">
        <v>88</v>
      </c>
      <c r="B36" s="26" t="s">
        <v>77</v>
      </c>
      <c r="C36" s="22">
        <v>73.293000000000006</v>
      </c>
      <c r="D36" s="22">
        <f t="shared" si="0"/>
        <v>2.9236857116643467E-2</v>
      </c>
      <c r="E36" s="22">
        <v>65.58</v>
      </c>
      <c r="F36" s="22">
        <f t="shared" si="1"/>
        <v>3.0355770744035768E-2</v>
      </c>
    </row>
    <row r="37" spans="1:6" ht="15.75">
      <c r="A37" s="35" t="s">
        <v>36</v>
      </c>
      <c r="B37" s="28" t="s">
        <v>37</v>
      </c>
      <c r="C37" s="22">
        <v>0</v>
      </c>
      <c r="D37" s="22">
        <f t="shared" si="0"/>
        <v>0</v>
      </c>
      <c r="E37" s="22">
        <v>0</v>
      </c>
      <c r="F37" s="22">
        <f t="shared" si="1"/>
        <v>0</v>
      </c>
    </row>
    <row r="38" spans="1:6" ht="13.15" customHeight="1">
      <c r="A38" s="35" t="s">
        <v>38</v>
      </c>
      <c r="B38" s="28" t="s">
        <v>39</v>
      </c>
      <c r="C38" s="22">
        <v>0</v>
      </c>
      <c r="D38" s="22">
        <f t="shared" si="0"/>
        <v>0</v>
      </c>
      <c r="E38" s="22">
        <v>0</v>
      </c>
      <c r="F38" s="22">
        <f t="shared" si="1"/>
        <v>0</v>
      </c>
    </row>
    <row r="39" spans="1:6" ht="15.75">
      <c r="A39" s="35" t="s">
        <v>40</v>
      </c>
      <c r="B39" s="28" t="s">
        <v>41</v>
      </c>
      <c r="C39" s="18">
        <f>C8+C26+C32</f>
        <v>21251.249</v>
      </c>
      <c r="D39" s="18">
        <f t="shared" si="0"/>
        <v>8.4772042427409477</v>
      </c>
      <c r="E39" s="18">
        <f>E8+E26+E32</f>
        <v>28113.874000000003</v>
      </c>
      <c r="F39" s="18">
        <f t="shared" si="1"/>
        <v>13.013393014191948</v>
      </c>
    </row>
    <row r="40" spans="1:6" ht="15.75">
      <c r="A40" s="35" t="s">
        <v>42</v>
      </c>
      <c r="B40" s="28" t="s">
        <v>43</v>
      </c>
      <c r="C40" s="22">
        <v>0</v>
      </c>
      <c r="D40" s="22">
        <f t="shared" si="0"/>
        <v>0</v>
      </c>
      <c r="E40" s="22">
        <v>0</v>
      </c>
      <c r="F40" s="22">
        <f t="shared" si="1"/>
        <v>0</v>
      </c>
    </row>
    <row r="41" spans="1:6" ht="15.75">
      <c r="A41" s="36" t="s">
        <v>44</v>
      </c>
      <c r="B41" s="26" t="s">
        <v>45</v>
      </c>
      <c r="C41" s="22">
        <v>0</v>
      </c>
      <c r="D41" s="22">
        <f t="shared" si="0"/>
        <v>0</v>
      </c>
      <c r="E41" s="22">
        <v>0</v>
      </c>
      <c r="F41" s="22">
        <f t="shared" si="1"/>
        <v>0</v>
      </c>
    </row>
    <row r="42" spans="1:6" ht="15.75">
      <c r="A42" s="36" t="s">
        <v>46</v>
      </c>
      <c r="B42" s="26" t="s">
        <v>47</v>
      </c>
      <c r="C42" s="22">
        <v>0</v>
      </c>
      <c r="D42" s="22">
        <f t="shared" si="0"/>
        <v>0</v>
      </c>
      <c r="E42" s="22">
        <v>0</v>
      </c>
      <c r="F42" s="22">
        <f t="shared" si="1"/>
        <v>0</v>
      </c>
    </row>
    <row r="43" spans="1:6" ht="15.6" customHeight="1">
      <c r="A43" s="36" t="s">
        <v>48</v>
      </c>
      <c r="B43" s="26" t="s">
        <v>49</v>
      </c>
      <c r="C43" s="22">
        <v>0</v>
      </c>
      <c r="D43" s="22">
        <f t="shared" si="0"/>
        <v>0</v>
      </c>
      <c r="E43" s="22">
        <v>0</v>
      </c>
      <c r="F43" s="22">
        <f t="shared" si="1"/>
        <v>0</v>
      </c>
    </row>
    <row r="44" spans="1:6" ht="31.5">
      <c r="A44" s="36" t="s">
        <v>50</v>
      </c>
      <c r="B44" s="23" t="s">
        <v>51</v>
      </c>
      <c r="C44" s="22">
        <v>0</v>
      </c>
      <c r="D44" s="22">
        <f t="shared" si="0"/>
        <v>0</v>
      </c>
      <c r="E44" s="22">
        <v>0</v>
      </c>
      <c r="F44" s="22">
        <f t="shared" si="1"/>
        <v>0</v>
      </c>
    </row>
    <row r="45" spans="1:6" ht="15.75">
      <c r="A45" s="36" t="s">
        <v>52</v>
      </c>
      <c r="B45" s="26" t="s">
        <v>53</v>
      </c>
      <c r="C45" s="22">
        <v>0</v>
      </c>
      <c r="D45" s="22">
        <f t="shared" si="0"/>
        <v>0</v>
      </c>
      <c r="E45" s="22">
        <v>0</v>
      </c>
      <c r="F45" s="22">
        <f t="shared" si="1"/>
        <v>0</v>
      </c>
    </row>
    <row r="46" spans="1:6" ht="63">
      <c r="A46" s="35" t="s">
        <v>54</v>
      </c>
      <c r="B46" s="29" t="s">
        <v>55</v>
      </c>
      <c r="C46" s="18">
        <v>156.66999999999999</v>
      </c>
      <c r="D46" s="18">
        <f t="shared" si="0"/>
        <v>6.249626027675946E-2</v>
      </c>
      <c r="E46" s="18">
        <v>179.3</v>
      </c>
      <c r="F46" s="18">
        <f t="shared" si="1"/>
        <v>8.2994658347142633E-2</v>
      </c>
    </row>
    <row r="47" spans="1:6" ht="47.25">
      <c r="A47" s="35" t="s">
        <v>56</v>
      </c>
      <c r="B47" s="27" t="s">
        <v>57</v>
      </c>
      <c r="C47" s="7">
        <f>C39+C46</f>
        <v>21407.918999999998</v>
      </c>
      <c r="D47" s="7"/>
      <c r="E47" s="7">
        <f>E39+E46</f>
        <v>28293.174000000003</v>
      </c>
      <c r="F47" s="7"/>
    </row>
    <row r="48" spans="1:6" ht="50.25">
      <c r="A48" s="35" t="s">
        <v>58</v>
      </c>
      <c r="B48" s="29" t="s">
        <v>89</v>
      </c>
      <c r="C48" s="6">
        <f>C47/C49</f>
        <v>8.5397005030177073</v>
      </c>
      <c r="D48" s="6"/>
      <c r="E48" s="6">
        <f>E47/E49</f>
        <v>13.096387672539091</v>
      </c>
      <c r="F48" s="6"/>
    </row>
    <row r="49" spans="1:6" ht="18.75">
      <c r="A49" s="35" t="s">
        <v>60</v>
      </c>
      <c r="B49" s="27" t="s">
        <v>59</v>
      </c>
      <c r="C49" s="6">
        <v>2506.87</v>
      </c>
      <c r="D49" s="6"/>
      <c r="E49" s="6">
        <v>2160.38</v>
      </c>
      <c r="F49" s="6"/>
    </row>
    <row r="53" spans="1:6" ht="18.75">
      <c r="A53" s="39" t="s">
        <v>90</v>
      </c>
    </row>
  </sheetData>
  <mergeCells count="14">
    <mergeCell ref="C47:D47"/>
    <mergeCell ref="E47:F47"/>
    <mergeCell ref="C48:D48"/>
    <mergeCell ref="E48:F48"/>
    <mergeCell ref="C49:D49"/>
    <mergeCell ref="E49:F49"/>
    <mergeCell ref="D1:F1"/>
    <mergeCell ref="A2:F2"/>
    <mergeCell ref="A3:F3"/>
    <mergeCell ref="E4:F4"/>
    <mergeCell ref="A5:A6"/>
    <mergeCell ref="B5:B6"/>
    <mergeCell ref="C5:D5"/>
    <mergeCell ref="E5:F5"/>
  </mergeCells>
  <conditionalFormatting sqref="C18">
    <cfRule type="containsText" dxfId="1" priority="2" operator="containsText" text="Додаток2"/>
    <cfRule type="containsText" dxfId="0" priority="3" operator="containsText" text="Додаток2"/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LibreOffice/5.4.3.2$Windows_X86_64 LibreOffice_project/92a7159f7e4af62137622921e809f8546db437e5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Розрах тарифу</vt:lpstr>
      <vt:lpstr>Структура тарифу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Кончаківська</cp:lastModifiedBy>
  <cp:revision>4</cp:revision>
  <cp:lastPrinted>2019-11-13T13:09:14Z</cp:lastPrinted>
  <dcterms:created xsi:type="dcterms:W3CDTF">2006-09-16T00:00:00Z</dcterms:created>
  <dcterms:modified xsi:type="dcterms:W3CDTF">2019-12-10T07:51:10Z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