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РАЗОМ" sheetId="6" r:id="rId1"/>
    <sheet name="НСЗУ " sheetId="5" r:id="rId2"/>
  </sheets>
  <calcPr calcId="124519"/>
</workbook>
</file>

<file path=xl/calcChain.xml><?xml version="1.0" encoding="utf-8"?>
<calcChain xmlns="http://schemas.openxmlformats.org/spreadsheetml/2006/main">
  <c r="E78" i="6"/>
  <c r="E76"/>
  <c r="D76"/>
  <c r="G36" l="1"/>
  <c r="G29"/>
  <c r="E35" l="1"/>
  <c r="D35"/>
  <c r="D70"/>
  <c r="G35"/>
  <c r="F35"/>
  <c r="F29"/>
  <c r="E39"/>
  <c r="F39"/>
  <c r="G39"/>
  <c r="D39"/>
  <c r="C47"/>
  <c r="D44"/>
  <c r="C44"/>
  <c r="D47" i="5"/>
  <c r="E47"/>
  <c r="F47"/>
  <c r="G47"/>
  <c r="C47"/>
  <c r="E47" i="6"/>
  <c r="F47"/>
  <c r="G47"/>
  <c r="D47"/>
  <c r="D38" l="1"/>
  <c r="F76"/>
  <c r="G76"/>
  <c r="D78"/>
  <c r="G38" l="1"/>
  <c r="E38"/>
  <c r="F38"/>
  <c r="G37"/>
  <c r="F37"/>
  <c r="E37"/>
  <c r="D37"/>
  <c r="F36"/>
  <c r="E36"/>
  <c r="D36"/>
  <c r="D30"/>
  <c r="G30" l="1"/>
  <c r="F30"/>
  <c r="E30"/>
  <c r="D28"/>
  <c r="C76" l="1"/>
  <c r="D89" i="5"/>
  <c r="F78" i="6"/>
  <c r="G78"/>
  <c r="E76" i="5"/>
  <c r="F76"/>
  <c r="G76"/>
  <c r="D76"/>
  <c r="E89"/>
  <c r="F89"/>
  <c r="G89"/>
  <c r="C89" l="1"/>
  <c r="E44" i="6" l="1"/>
  <c r="F44"/>
  <c r="G44"/>
  <c r="C39" l="1"/>
  <c r="G73"/>
  <c r="F73"/>
  <c r="E73"/>
  <c r="D73"/>
  <c r="G72"/>
  <c r="F72"/>
  <c r="E72"/>
  <c r="D72"/>
  <c r="G71"/>
  <c r="F71"/>
  <c r="D71"/>
  <c r="G70"/>
  <c r="F70"/>
  <c r="E70"/>
  <c r="G33"/>
  <c r="D86"/>
  <c r="E86"/>
  <c r="F86"/>
  <c r="G86"/>
  <c r="C85"/>
  <c r="C84"/>
  <c r="C83"/>
  <c r="C78"/>
  <c r="C86" s="1"/>
  <c r="C77"/>
  <c r="C75"/>
  <c r="C61"/>
  <c r="C60"/>
  <c r="C59"/>
  <c r="C58"/>
  <c r="C57"/>
  <c r="C56"/>
  <c r="C55"/>
  <c r="C54"/>
  <c r="C53"/>
  <c r="C52"/>
  <c r="C51"/>
  <c r="C50"/>
  <c r="C49"/>
  <c r="C48"/>
  <c r="C43"/>
  <c r="C42"/>
  <c r="C41"/>
  <c r="C40"/>
  <c r="C31"/>
  <c r="C30"/>
  <c r="C28"/>
  <c r="D74" i="5"/>
  <c r="E74"/>
  <c r="F74"/>
  <c r="G74"/>
  <c r="D75"/>
  <c r="E75"/>
  <c r="F75"/>
  <c r="G75"/>
  <c r="D73"/>
  <c r="D77" s="1"/>
  <c r="J31" s="1"/>
  <c r="E73"/>
  <c r="F73"/>
  <c r="G73"/>
  <c r="D36"/>
  <c r="D32" s="1"/>
  <c r="D30" s="1"/>
  <c r="E36"/>
  <c r="E32" s="1"/>
  <c r="F36"/>
  <c r="F32" s="1"/>
  <c r="G36"/>
  <c r="C38"/>
  <c r="C40"/>
  <c r="C75" s="1"/>
  <c r="C41"/>
  <c r="C76" s="1"/>
  <c r="C42"/>
  <c r="C39"/>
  <c r="C74" s="1"/>
  <c r="E30"/>
  <c r="E29" i="6" s="1"/>
  <c r="F30" i="5"/>
  <c r="C88"/>
  <c r="C87"/>
  <c r="C86"/>
  <c r="C81"/>
  <c r="C80"/>
  <c r="C79"/>
  <c r="C78"/>
  <c r="C64"/>
  <c r="C63"/>
  <c r="C62"/>
  <c r="C61"/>
  <c r="C60"/>
  <c r="C59"/>
  <c r="C58"/>
  <c r="C57"/>
  <c r="C56"/>
  <c r="C55"/>
  <c r="C54"/>
  <c r="C53"/>
  <c r="C52"/>
  <c r="C51"/>
  <c r="C50"/>
  <c r="C46"/>
  <c r="C45"/>
  <c r="C44"/>
  <c r="C43"/>
  <c r="C73" l="1"/>
  <c r="C37" i="6"/>
  <c r="C77" i="5"/>
  <c r="I31" s="1"/>
  <c r="E27" i="6"/>
  <c r="K30" i="5"/>
  <c r="G32"/>
  <c r="G30" s="1"/>
  <c r="F27" i="6"/>
  <c r="L30" i="5"/>
  <c r="D29" i="6"/>
  <c r="D27" s="1"/>
  <c r="J30" i="5"/>
  <c r="J32" s="1"/>
  <c r="C38" i="6"/>
  <c r="C73"/>
  <c r="E33"/>
  <c r="C70"/>
  <c r="D72" i="5"/>
  <c r="C35" i="6"/>
  <c r="G74"/>
  <c r="G77" i="5"/>
  <c r="F33" i="6"/>
  <c r="F77" i="5"/>
  <c r="C72" i="6"/>
  <c r="E77" i="5"/>
  <c r="F74" i="6"/>
  <c r="E71"/>
  <c r="E74" s="1"/>
  <c r="D74"/>
  <c r="C36" i="5"/>
  <c r="D33" i="6"/>
  <c r="C36"/>
  <c r="F32" l="1"/>
  <c r="E32"/>
  <c r="D32"/>
  <c r="C72" i="5"/>
  <c r="M30"/>
  <c r="E72"/>
  <c r="K31"/>
  <c r="K32" s="1"/>
  <c r="F72"/>
  <c r="L31"/>
  <c r="G72"/>
  <c r="M31"/>
  <c r="C32"/>
  <c r="C30" s="1"/>
  <c r="I30" s="1"/>
  <c r="I32" s="1"/>
  <c r="L32"/>
  <c r="C33" i="6"/>
  <c r="C71"/>
  <c r="C74" s="1"/>
  <c r="G27" l="1"/>
  <c r="C29"/>
  <c r="C27" s="1"/>
  <c r="M32" i="5"/>
  <c r="G32" i="6" l="1"/>
  <c r="C32"/>
</calcChain>
</file>

<file path=xl/sharedStrings.xml><?xml version="1.0" encoding="utf-8"?>
<sst xmlns="http://schemas.openxmlformats.org/spreadsheetml/2006/main" count="323" uniqueCount="157">
  <si>
    <t>«ЗАТВЕРДЖЕНО»</t>
  </si>
  <si>
    <t xml:space="preserve">  </t>
  </si>
  <si>
    <t>Проект</t>
  </si>
  <si>
    <t xml:space="preserve">     х </t>
  </si>
  <si>
    <t>Попередній</t>
  </si>
  <si>
    <t>Уточнений</t>
  </si>
  <si>
    <t>Зміни</t>
  </si>
  <si>
    <t>зробити позначку "Х"</t>
  </si>
  <si>
    <t>Фінансовий план підприємства</t>
  </si>
  <si>
    <t xml:space="preserve">Підприємство    </t>
  </si>
  <si>
    <t>Коди</t>
  </si>
  <si>
    <t>Орган управління</t>
  </si>
  <si>
    <t>За ЕДРПОУ</t>
  </si>
  <si>
    <t xml:space="preserve">Галузь   </t>
  </si>
  <si>
    <t xml:space="preserve">Вид економ. Діяльності  </t>
  </si>
  <si>
    <t xml:space="preserve">Місцезнаходження   </t>
  </si>
  <si>
    <t>За КВЕД</t>
  </si>
  <si>
    <t xml:space="preserve">Телефон </t>
  </si>
  <si>
    <t xml:space="preserve">Керівник    </t>
  </si>
  <si>
    <t>одиниця виміру: тис. гривень</t>
  </si>
  <si>
    <t>Показники</t>
  </si>
  <si>
    <t>Код рядка</t>
  </si>
  <si>
    <t>Плановий рік, усього</t>
  </si>
  <si>
    <t>У тому числі за кварталами</t>
  </si>
  <si>
    <t>І</t>
  </si>
  <si>
    <t>ІІ</t>
  </si>
  <si>
    <t>ІІІ</t>
  </si>
  <si>
    <t>ІV</t>
  </si>
  <si>
    <t>І. Фінансові результати</t>
  </si>
  <si>
    <t>Дохід  (виручка) від реалізації продукції (товарів, робіт, послуг)</t>
  </si>
  <si>
    <r>
      <t>@</t>
    </r>
    <r>
      <rPr>
        <sz val="9"/>
        <color rgb="FF000000"/>
        <rFont val="Times New Roman"/>
        <family val="1"/>
        <charset val="204"/>
      </rPr>
      <t>010</t>
    </r>
    <r>
      <rPr>
        <sz val="9"/>
        <color rgb="FFFFFFFF"/>
        <rFont val="Times New Roman"/>
        <family val="1"/>
        <charset val="204"/>
      </rPr>
      <t>@</t>
    </r>
  </si>
  <si>
    <t>Чистий дохід (виручка) від реалізації продукції (товарів, робіт, послуг)</t>
  </si>
  <si>
    <r>
      <t>@</t>
    </r>
    <r>
      <rPr>
        <sz val="9"/>
        <color theme="1"/>
        <rFont val="Times New Roman"/>
        <family val="1"/>
        <charset val="204"/>
      </rPr>
      <t>050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</si>
  <si>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060</t>
    </r>
    <r>
      <rPr>
        <sz val="9"/>
        <color rgb="FFFFFFFF"/>
        <rFont val="Times New Roman"/>
        <family val="1"/>
        <charset val="204"/>
      </rPr>
      <t>@</t>
    </r>
  </si>
  <si>
    <t>у тому числі за економічними елементами:</t>
  </si>
  <si>
    <t xml:space="preserve">    Матеріальні затрати</t>
  </si>
  <si>
    <r>
      <t>@</t>
    </r>
    <r>
      <rPr>
        <sz val="9"/>
        <color theme="1"/>
        <rFont val="Times New Roman"/>
        <family val="1"/>
        <charset val="204"/>
      </rPr>
      <t>061</t>
    </r>
    <r>
      <rPr>
        <sz val="9"/>
        <color rgb="FFFFFFFF"/>
        <rFont val="Times New Roman"/>
        <family val="1"/>
        <charset val="204"/>
      </rPr>
      <t>@</t>
    </r>
  </si>
  <si>
    <t xml:space="preserve">    Витрати на оплату праці</t>
  </si>
  <si>
    <r>
      <t>@</t>
    </r>
    <r>
      <rPr>
        <sz val="9"/>
        <color theme="1"/>
        <rFont val="Times New Roman"/>
        <family val="1"/>
        <charset val="204"/>
      </rPr>
      <t>062</t>
    </r>
    <r>
      <rPr>
        <sz val="9"/>
        <color rgb="FFFFFFFF"/>
        <rFont val="Times New Roman"/>
        <family val="1"/>
        <charset val="204"/>
      </rPr>
      <t>@</t>
    </r>
  </si>
  <si>
    <t xml:space="preserve">    Відрахування на соціальні заходи</t>
  </si>
  <si>
    <r>
      <t>@</t>
    </r>
    <r>
      <rPr>
        <sz val="9"/>
        <color theme="1"/>
        <rFont val="Times New Roman"/>
        <family val="1"/>
        <charset val="204"/>
      </rPr>
      <t>063</t>
    </r>
    <r>
      <rPr>
        <sz val="9"/>
        <color rgb="FFFFFFFF"/>
        <rFont val="Times New Roman"/>
        <family val="1"/>
        <charset val="204"/>
      </rPr>
      <t>@</t>
    </r>
  </si>
  <si>
    <t xml:space="preserve">    Інші операційні витрати</t>
  </si>
  <si>
    <t xml:space="preserve">    прибуток</t>
  </si>
  <si>
    <t xml:space="preserve">    збиток</t>
  </si>
  <si>
    <r>
      <t>@</t>
    </r>
    <r>
      <rPr>
        <sz val="9"/>
        <color theme="1"/>
        <rFont val="Times New Roman"/>
        <family val="1"/>
        <charset val="204"/>
      </rPr>
      <t>080</t>
    </r>
    <r>
      <rPr>
        <sz val="9"/>
        <color rgb="FFFFFFFF"/>
        <rFont val="Times New Roman"/>
        <family val="1"/>
        <charset val="204"/>
      </rPr>
      <t>@</t>
    </r>
  </si>
  <si>
    <t xml:space="preserve">    дохід від операційної оренди активів</t>
  </si>
  <si>
    <r>
      <t>@</t>
    </r>
    <r>
      <rPr>
        <sz val="9"/>
        <color theme="1"/>
        <rFont val="Times New Roman"/>
        <family val="1"/>
        <charset val="204"/>
      </rPr>
      <t>081</t>
    </r>
    <r>
      <rPr>
        <sz val="9"/>
        <color rgb="FFFFFFFF"/>
        <rFont val="Times New Roman"/>
        <family val="1"/>
        <charset val="204"/>
      </rPr>
      <t>@</t>
    </r>
  </si>
  <si>
    <t xml:space="preserve">    одержані гранти та субсидії</t>
  </si>
  <si>
    <r>
      <t>@</t>
    </r>
    <r>
      <rPr>
        <sz val="9"/>
        <color theme="1"/>
        <rFont val="Times New Roman"/>
        <family val="1"/>
        <charset val="204"/>
      </rPr>
      <t>082</t>
    </r>
    <r>
      <rPr>
        <sz val="9"/>
        <color rgb="FFFFFFFF"/>
        <rFont val="Times New Roman"/>
        <family val="1"/>
        <charset val="204"/>
      </rPr>
      <t>@</t>
    </r>
  </si>
  <si>
    <t>дохід від реалізації необоротних активів, утримуваних для продажу</t>
  </si>
  <si>
    <r>
      <t>@</t>
    </r>
    <r>
      <rPr>
        <sz val="9"/>
        <color theme="1"/>
        <rFont val="Times New Roman"/>
        <family val="1"/>
        <charset val="204"/>
      </rPr>
      <t>083</t>
    </r>
    <r>
      <rPr>
        <sz val="9"/>
        <color rgb="FFFFFFFF"/>
        <rFont val="Times New Roman"/>
        <family val="1"/>
        <charset val="204"/>
      </rPr>
      <t>@</t>
    </r>
  </si>
  <si>
    <t>Інші операційні витрати</t>
  </si>
  <si>
    <r>
      <t>@</t>
    </r>
    <r>
      <rPr>
        <sz val="9"/>
        <color theme="1"/>
        <rFont val="Times New Roman"/>
        <family val="1"/>
        <charset val="204"/>
      </rPr>
      <t>110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</si>
  <si>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111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</si>
  <si>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112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</si>
  <si>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113</t>
    </r>
    <r>
      <rPr>
        <sz val="9"/>
        <color rgb="FFFFFFFF"/>
        <rFont val="Times New Roman"/>
        <family val="1"/>
        <charset val="204"/>
      </rPr>
      <t>@</t>
    </r>
  </si>
  <si>
    <t>Фінансові результати від операційної діяльності:</t>
  </si>
  <si>
    <r>
      <t>@</t>
    </r>
    <r>
      <rPr>
        <sz val="9"/>
        <color theme="1"/>
        <rFont val="Times New Roman"/>
        <family val="1"/>
        <charset val="204"/>
      </rPr>
      <t>121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</si>
  <si>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122</t>
    </r>
    <r>
      <rPr>
        <sz val="9"/>
        <color rgb="FFFFFFFF"/>
        <rFont val="Times New Roman"/>
        <family val="1"/>
        <charset val="204"/>
      </rPr>
      <t>@</t>
    </r>
  </si>
  <si>
    <t>Інші фінансові доходи</t>
  </si>
  <si>
    <r>
      <t>@</t>
    </r>
    <r>
      <rPr>
        <sz val="9"/>
        <color theme="1"/>
        <rFont val="Times New Roman"/>
        <family val="1"/>
        <charset val="204"/>
      </rPr>
      <t>140</t>
    </r>
    <r>
      <rPr>
        <sz val="9"/>
        <color rgb="FFFFFFFF"/>
        <rFont val="Times New Roman"/>
        <family val="1"/>
        <charset val="204"/>
      </rPr>
      <t>@</t>
    </r>
  </si>
  <si>
    <t>Інші доходи</t>
  </si>
  <si>
    <r>
      <t>@</t>
    </r>
    <r>
      <rPr>
        <sz val="9"/>
        <color theme="1"/>
        <rFont val="Times New Roman"/>
        <family val="1"/>
        <charset val="204"/>
      </rPr>
      <t>150</t>
    </r>
    <r>
      <rPr>
        <sz val="9"/>
        <color rgb="FFFFFFFF"/>
        <rFont val="Times New Roman"/>
        <family val="1"/>
        <charset val="204"/>
      </rPr>
      <t>@</t>
    </r>
  </si>
  <si>
    <t xml:space="preserve">      у тому числі:</t>
  </si>
  <si>
    <t xml:space="preserve">    дохід від реалізації фінансових інвестицій </t>
  </si>
  <si>
    <r>
      <t>@</t>
    </r>
    <r>
      <rPr>
        <sz val="9"/>
        <color theme="1"/>
        <rFont val="Times New Roman"/>
        <family val="1"/>
        <charset val="204"/>
      </rPr>
      <t>152</t>
    </r>
    <r>
      <rPr>
        <sz val="9"/>
        <color rgb="FFFFFFFF"/>
        <rFont val="Times New Roman"/>
        <family val="1"/>
        <charset val="204"/>
      </rPr>
      <t>@</t>
    </r>
  </si>
  <si>
    <t xml:space="preserve">    дохід від безоплатно одержаних активів</t>
  </si>
  <si>
    <r>
      <t>@</t>
    </r>
    <r>
      <rPr>
        <sz val="9"/>
        <color theme="1"/>
        <rFont val="Times New Roman"/>
        <family val="1"/>
        <charset val="204"/>
      </rPr>
      <t>154</t>
    </r>
    <r>
      <rPr>
        <sz val="9"/>
        <color rgb="FFFFFFFF"/>
        <rFont val="Times New Roman"/>
        <family val="1"/>
        <charset val="204"/>
      </rPr>
      <t>@</t>
    </r>
  </si>
  <si>
    <t>Фінансові витрати</t>
  </si>
  <si>
    <r>
      <t>@</t>
    </r>
    <r>
      <rPr>
        <sz val="9"/>
        <color theme="1"/>
        <rFont val="Times New Roman"/>
        <family val="1"/>
        <charset val="204"/>
      </rPr>
      <t>160</t>
    </r>
    <r>
      <rPr>
        <sz val="9"/>
        <color rgb="FFFFFFFF"/>
        <rFont val="Times New Roman"/>
        <family val="1"/>
        <charset val="204"/>
      </rPr>
      <t>@</t>
    </r>
  </si>
  <si>
    <t>Інші витрати</t>
  </si>
  <si>
    <r>
      <t>@</t>
    </r>
    <r>
      <rPr>
        <sz val="9"/>
        <color theme="1"/>
        <rFont val="Times New Roman"/>
        <family val="1"/>
        <charset val="204"/>
      </rPr>
      <t>180</t>
    </r>
    <r>
      <rPr>
        <sz val="9"/>
        <color rgb="FFFFFFFF"/>
        <rFont val="Times New Roman"/>
        <family val="1"/>
        <charset val="204"/>
      </rPr>
      <t>@</t>
    </r>
  </si>
  <si>
    <t>ІІІ. Капітальні інвестиції протягом року</t>
  </si>
  <si>
    <t>Капітальне будівництво</t>
  </si>
  <si>
    <r>
      <t>@</t>
    </r>
    <r>
      <rPr>
        <sz val="9"/>
        <color theme="1"/>
        <rFont val="Times New Roman"/>
        <family val="1"/>
        <charset val="204"/>
      </rPr>
      <t>410</t>
    </r>
    <r>
      <rPr>
        <sz val="9"/>
        <color rgb="FFFFFFFF"/>
        <rFont val="Times New Roman"/>
        <family val="1"/>
        <charset val="204"/>
      </rPr>
      <t>@</t>
    </r>
  </si>
  <si>
    <t xml:space="preserve">   в т.ч за рахунок бюджетних коштів</t>
  </si>
  <si>
    <r>
      <t>@</t>
    </r>
    <r>
      <rPr>
        <sz val="9"/>
        <color theme="1"/>
        <rFont val="Times New Roman"/>
        <family val="1"/>
        <charset val="204"/>
      </rPr>
      <t>411</t>
    </r>
    <r>
      <rPr>
        <sz val="9"/>
        <color rgb="FFFFFFFF"/>
        <rFont val="Times New Roman"/>
        <family val="1"/>
        <charset val="204"/>
      </rPr>
      <t>@</t>
    </r>
  </si>
  <si>
    <t>Придбання  (виготовлення) основних засобів та інших необоротних матеріальних активів</t>
  </si>
  <si>
    <r>
      <t>@</t>
    </r>
    <r>
      <rPr>
        <sz val="9"/>
        <color theme="1"/>
        <rFont val="Times New Roman"/>
        <family val="1"/>
        <charset val="204"/>
      </rPr>
      <t>420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</si>
  <si>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421</t>
    </r>
    <r>
      <rPr>
        <sz val="9"/>
        <color rgb="FFFFFFFF"/>
        <rFont val="Times New Roman"/>
        <family val="1"/>
        <charset val="204"/>
      </rPr>
      <t>@</t>
    </r>
  </si>
  <si>
    <t>Придбання (створення) нематеріальних активів)</t>
  </si>
  <si>
    <r>
      <t>@</t>
    </r>
    <r>
      <rPr>
        <sz val="9"/>
        <color theme="1"/>
        <rFont val="Times New Roman"/>
        <family val="1"/>
        <charset val="204"/>
      </rPr>
      <t>430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</si>
  <si>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431</t>
    </r>
    <r>
      <rPr>
        <sz val="9"/>
        <color rgb="FFFFFFFF"/>
        <rFont val="Times New Roman"/>
        <family val="1"/>
        <charset val="204"/>
      </rPr>
      <t>@</t>
    </r>
  </si>
  <si>
    <t>Погашення отриманих на  капітальні інвестиції позик</t>
  </si>
  <si>
    <r>
      <t>@</t>
    </r>
    <r>
      <rPr>
        <sz val="9"/>
        <color theme="1"/>
        <rFont val="Times New Roman"/>
        <family val="1"/>
        <charset val="204"/>
      </rPr>
      <t>440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</si>
  <si>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441</t>
    </r>
    <r>
      <rPr>
        <sz val="9"/>
        <color rgb="FFFFFFFF"/>
        <rFont val="Times New Roman"/>
        <family val="1"/>
        <charset val="204"/>
      </rPr>
      <t>@</t>
    </r>
  </si>
  <si>
    <t>Модернізація, модифікація, дообладнання, реконструкція, інші види поліпшення необоротних активів</t>
  </si>
  <si>
    <r>
      <t>@</t>
    </r>
    <r>
      <rPr>
        <sz val="9"/>
        <color theme="1"/>
        <rFont val="Times New Roman"/>
        <family val="1"/>
        <charset val="204"/>
      </rPr>
      <t>450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</si>
  <si>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451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</si>
  <si>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490</t>
    </r>
    <r>
      <rPr>
        <sz val="9"/>
        <color rgb="FFFFFFFF"/>
        <rFont val="Times New Roman"/>
        <family val="1"/>
        <charset val="204"/>
      </rPr>
      <t>@</t>
    </r>
  </si>
  <si>
    <t>в т.ч за рахунок бюджетних коштів</t>
  </si>
  <si>
    <r>
      <t xml:space="preserve"> </t>
    </r>
    <r>
      <rPr>
        <sz val="9"/>
        <color theme="1"/>
        <rFont val="Times New Roman"/>
        <family val="1"/>
        <charset val="204"/>
      </rPr>
      <t>(сума рядків 411, 421, 431, 441, 451)</t>
    </r>
  </si>
  <si>
    <r>
      <t>@</t>
    </r>
    <r>
      <rPr>
        <sz val="9"/>
        <color theme="1"/>
        <rFont val="Times New Roman"/>
        <family val="1"/>
        <charset val="204"/>
      </rPr>
      <t>491</t>
    </r>
    <r>
      <rPr>
        <sz val="9"/>
        <color rgb="FFFFFFFF"/>
        <rFont val="Times New Roman"/>
        <family val="1"/>
        <charset val="204"/>
      </rPr>
      <t>@</t>
    </r>
  </si>
  <si>
    <t>ІV. Додаткова інформація</t>
  </si>
  <si>
    <t>на 1.01</t>
  </si>
  <si>
    <t>на 1.04</t>
  </si>
  <si>
    <t>на 1.07</t>
  </si>
  <si>
    <t>на 1.10</t>
  </si>
  <si>
    <t>на 31.12</t>
  </si>
  <si>
    <t>Чисельність працівників</t>
  </si>
  <si>
    <r>
      <t>@</t>
    </r>
    <r>
      <rPr>
        <sz val="9"/>
        <color theme="1"/>
        <rFont val="Times New Roman"/>
        <family val="1"/>
        <charset val="204"/>
      </rPr>
      <t>510</t>
    </r>
    <r>
      <rPr>
        <sz val="9"/>
        <color rgb="FFFFFFFF"/>
        <rFont val="Times New Roman"/>
        <family val="1"/>
        <charset val="204"/>
      </rPr>
      <t>@</t>
    </r>
  </si>
  <si>
    <t xml:space="preserve"> </t>
  </si>
  <si>
    <t>М. П.</t>
  </si>
  <si>
    <t xml:space="preserve"> Додаток 1</t>
  </si>
  <si>
    <t xml:space="preserve"> «__» ____________20 __  р.</t>
  </si>
  <si>
    <t>За СПОДУ</t>
  </si>
  <si>
    <t>За ЗКНГ</t>
  </si>
  <si>
    <t>____________</t>
  </si>
  <si>
    <t>Керівник</t>
  </si>
  <si>
    <t>Заступник керівника</t>
  </si>
  <si>
    <t>або головний бухгалтер</t>
  </si>
  <si>
    <t>064</t>
  </si>
  <si>
    <t>(сума рядків з 111 по 114)</t>
  </si>
  <si>
    <t>в т.ч. кошти медичної субвенції</t>
  </si>
  <si>
    <t xml:space="preserve">          кошти НСЗУ</t>
  </si>
  <si>
    <t xml:space="preserve">          кошти місцевих бюджетів</t>
  </si>
  <si>
    <t xml:space="preserve">    Амортизація</t>
  </si>
  <si>
    <t xml:space="preserve">   Інші операційні доходи</t>
  </si>
  <si>
    <t xml:space="preserve">    у тому числі:</t>
  </si>
  <si>
    <t xml:space="preserve">          кошти бюджету розвитку</t>
  </si>
  <si>
    <t>Медична практика з надання первинної медико-санітарної допомоги населенню</t>
  </si>
  <si>
    <t>86.10</t>
  </si>
  <si>
    <t>Разом (сума рядків 410,420, 430, 440, 450):</t>
  </si>
  <si>
    <t>Всього витрати (сума рядків 061-064)</t>
  </si>
  <si>
    <t>Фінансові результати від звичайної діяльності до оподаткування:</t>
  </si>
  <si>
    <t>@@</t>
  </si>
  <si>
    <t xml:space="preserve">     прибуток</t>
  </si>
  <si>
    <r>
      <t>@</t>
    </r>
    <r>
      <rPr>
        <sz val="9"/>
        <color theme="1"/>
        <rFont val="Times New Roman"/>
        <family val="1"/>
        <charset val="204"/>
      </rPr>
      <t>191</t>
    </r>
    <r>
      <rPr>
        <sz val="9"/>
        <color rgb="FFFFFFFF"/>
        <rFont val="Times New Roman"/>
        <family val="1"/>
        <charset val="204"/>
      </rPr>
      <t>@</t>
    </r>
  </si>
  <si>
    <t xml:space="preserve">     збиток</t>
  </si>
  <si>
    <r>
      <t>@</t>
    </r>
    <r>
      <rPr>
        <sz val="9"/>
        <color theme="1"/>
        <rFont val="Times New Roman"/>
        <family val="1"/>
        <charset val="204"/>
      </rPr>
      <t>192</t>
    </r>
    <r>
      <rPr>
        <sz val="9"/>
        <color rgb="FFFFFFFF"/>
        <rFont val="Times New Roman"/>
        <family val="1"/>
        <charset val="204"/>
      </rPr>
      <t>@</t>
    </r>
  </si>
  <si>
    <t>Податок на прибуток</t>
  </si>
  <si>
    <r>
      <t>@</t>
    </r>
    <r>
      <rPr>
        <sz val="9"/>
        <color theme="1"/>
        <rFont val="Times New Roman"/>
        <family val="1"/>
        <charset val="204"/>
      </rPr>
      <t>200</t>
    </r>
    <r>
      <rPr>
        <sz val="9"/>
        <color rgb="FFFFFFFF"/>
        <rFont val="Times New Roman"/>
        <family val="1"/>
        <charset val="204"/>
      </rPr>
      <t>@</t>
    </r>
  </si>
  <si>
    <t>Чистий:</t>
  </si>
  <si>
    <r>
      <t>@</t>
    </r>
    <r>
      <rPr>
        <sz val="9"/>
        <color theme="1"/>
        <rFont val="Times New Roman"/>
        <family val="1"/>
        <charset val="204"/>
      </rPr>
      <t>211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</si>
  <si>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212</t>
    </r>
    <r>
      <rPr>
        <sz val="9"/>
        <color rgb="FFFFFFFF"/>
        <rFont val="Times New Roman"/>
        <family val="1"/>
        <charset val="204"/>
      </rPr>
      <t>@</t>
    </r>
  </si>
  <si>
    <t>ІІ. Елементи операційних витрат  (разом)</t>
  </si>
  <si>
    <t>Матеріальні затрати</t>
  </si>
  <si>
    <r>
      <t>@</t>
    </r>
    <r>
      <rPr>
        <sz val="9"/>
        <color theme="1"/>
        <rFont val="Times New Roman"/>
        <family val="1"/>
        <charset val="204"/>
      </rPr>
      <t>310</t>
    </r>
    <r>
      <rPr>
        <sz val="9"/>
        <color rgb="FFFFFFFF"/>
        <rFont val="Times New Roman"/>
        <family val="1"/>
        <charset val="204"/>
      </rPr>
      <t>@</t>
    </r>
  </si>
  <si>
    <t>Витрати на оплату праці</t>
  </si>
  <si>
    <r>
      <t>@</t>
    </r>
    <r>
      <rPr>
        <sz val="9"/>
        <color theme="1"/>
        <rFont val="Times New Roman"/>
        <family val="1"/>
        <charset val="204"/>
      </rPr>
      <t>320</t>
    </r>
    <r>
      <rPr>
        <sz val="9"/>
        <color rgb="FFFFFFFF"/>
        <rFont val="Times New Roman"/>
        <family val="1"/>
        <charset val="204"/>
      </rPr>
      <t>@</t>
    </r>
  </si>
  <si>
    <t>Відрахування на соціальні заходи</t>
  </si>
  <si>
    <r>
      <t>@</t>
    </r>
    <r>
      <rPr>
        <sz val="9"/>
        <color theme="1"/>
        <rFont val="Times New Roman"/>
        <family val="1"/>
        <charset val="204"/>
      </rPr>
      <t>330</t>
    </r>
    <r>
      <rPr>
        <sz val="9"/>
        <color rgb="FFFFFFFF"/>
        <rFont val="Times New Roman"/>
        <family val="1"/>
        <charset val="204"/>
      </rPr>
      <t>@</t>
    </r>
  </si>
  <si>
    <t>Разом (сума рядків з 310 по 340)</t>
  </si>
  <si>
    <t>Первісна вартість основних засобів</t>
  </si>
  <si>
    <r>
      <t>@</t>
    </r>
    <r>
      <rPr>
        <sz val="9"/>
        <color theme="1"/>
        <rFont val="Times New Roman"/>
        <family val="1"/>
        <charset val="204"/>
      </rPr>
      <t>520</t>
    </r>
    <r>
      <rPr>
        <sz val="9"/>
        <color rgb="FFFFFFFF"/>
        <rFont val="Times New Roman"/>
        <family val="1"/>
        <charset val="204"/>
      </rPr>
      <t>@</t>
    </r>
  </si>
  <si>
    <t>Комунальне некомерційне підприємство Ковельське міськрайонне територіальне медичне об'єднання Ковельської міської ради Волинської області</t>
  </si>
  <si>
    <t>01982940</t>
  </si>
  <si>
    <t xml:space="preserve">45000, Волинська обл, м. Ковель, вул. О.Пчілки, 4 </t>
  </si>
  <si>
    <t>(03352) 5-09-10</t>
  </si>
  <si>
    <t>Самчук Олег Олегович</t>
  </si>
  <si>
    <t>Ковельська міська рада</t>
  </si>
  <si>
    <t>Охорона здоров’я</t>
  </si>
  <si>
    <t>рішення виконавчий комітету</t>
  </si>
  <si>
    <t>Медична практика з надання первинної  медико-санітарної допомоги населенню та вторинної медичної допомоги</t>
  </si>
  <si>
    <t>на 2020рік</t>
  </si>
  <si>
    <t>на 2020 рік</t>
  </si>
  <si>
    <t xml:space="preserve"> 12 грудня 2019 №426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</si>
</sst>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color rgb="FFFFFFFF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Alignment="1">
      <alignment horizontal="left" indent="15"/>
    </xf>
    <xf numFmtId="0" fontId="7" fillId="0" borderId="0" xfId="0" applyFont="1" applyAlignment="1">
      <alignment vertical="top" wrapText="1"/>
    </xf>
    <xf numFmtId="0" fontId="10" fillId="0" borderId="0" xfId="0" applyFont="1"/>
    <xf numFmtId="0" fontId="14" fillId="0" borderId="0" xfId="0" applyFont="1" applyAlignment="1">
      <alignment horizontal="center"/>
    </xf>
    <xf numFmtId="0" fontId="10" fillId="0" borderId="1" xfId="0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0" xfId="0" applyBorder="1"/>
    <xf numFmtId="0" fontId="9" fillId="0" borderId="0" xfId="0" applyFont="1" applyBorder="1" applyAlignment="1">
      <alignment horizontal="justify"/>
    </xf>
    <xf numFmtId="0" fontId="7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justify"/>
    </xf>
    <xf numFmtId="0" fontId="10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2" borderId="0" xfId="0" applyFill="1"/>
    <xf numFmtId="0" fontId="10" fillId="2" borderId="0" xfId="0" applyFont="1" applyFill="1"/>
    <xf numFmtId="0" fontId="6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/>
    </xf>
    <xf numFmtId="0" fontId="8" fillId="2" borderId="1" xfId="0" applyFont="1" applyFill="1" applyBorder="1" applyAlignment="1">
      <alignment horizontal="justify" wrapText="1"/>
    </xf>
    <xf numFmtId="0" fontId="7" fillId="2" borderId="0" xfId="0" applyFont="1" applyFill="1" applyAlignment="1">
      <alignment vertical="top" wrapText="1"/>
    </xf>
    <xf numFmtId="0" fontId="8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wrapText="1"/>
    </xf>
    <xf numFmtId="49" fontId="10" fillId="2" borderId="1" xfId="0" applyNumberFormat="1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wrapText="1"/>
    </xf>
    <xf numFmtId="164" fontId="6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justify"/>
    </xf>
    <xf numFmtId="0" fontId="1" fillId="2" borderId="0" xfId="0" applyFont="1" applyFill="1" applyBorder="1"/>
    <xf numFmtId="0" fontId="0" fillId="2" borderId="0" xfId="0" applyFill="1" applyBorder="1"/>
    <xf numFmtId="0" fontId="1" fillId="2" borderId="0" xfId="0" applyFont="1" applyFill="1"/>
    <xf numFmtId="49" fontId="15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 indent="1"/>
    </xf>
    <xf numFmtId="0" fontId="10" fillId="0" borderId="1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wrapText="1"/>
    </xf>
    <xf numFmtId="164" fontId="0" fillId="0" borderId="0" xfId="0" applyNumberFormat="1"/>
    <xf numFmtId="0" fontId="12" fillId="0" borderId="1" xfId="0" applyFont="1" applyBorder="1" applyAlignment="1">
      <alignment horizontal="center" wrapText="1"/>
    </xf>
    <xf numFmtId="0" fontId="0" fillId="2" borderId="1" xfId="0" applyFill="1" applyBorder="1"/>
    <xf numFmtId="0" fontId="3" fillId="0" borderId="0" xfId="0" applyFont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4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wrapText="1"/>
    </xf>
    <xf numFmtId="164" fontId="15" fillId="2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6" fillId="0" borderId="0" xfId="0" applyFont="1" applyBorder="1" applyAlignment="1">
      <alignment wrapText="1"/>
    </xf>
    <xf numFmtId="0" fontId="12" fillId="2" borderId="0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3" fillId="0" borderId="0" xfId="0" applyFont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8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0" fillId="3" borderId="0" xfId="0" applyFill="1"/>
    <xf numFmtId="164" fontId="6" fillId="2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10" fillId="0" borderId="1" xfId="0" applyFont="1" applyBorder="1" applyAlignment="1">
      <alignment horizontal="left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wrapText="1"/>
    </xf>
    <xf numFmtId="0" fontId="4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center" vertical="top" wrapText="1"/>
    </xf>
    <xf numFmtId="0" fontId="10" fillId="0" borderId="10" xfId="0" applyFont="1" applyBorder="1" applyAlignment="1">
      <alignment horizontal="left" wrapText="1"/>
    </xf>
    <xf numFmtId="0" fontId="10" fillId="0" borderId="11" xfId="0" applyFont="1" applyBorder="1" applyAlignment="1">
      <alignment horizontal="left" wrapText="1"/>
    </xf>
    <xf numFmtId="0" fontId="10" fillId="0" borderId="12" xfId="0" applyFont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wrapText="1"/>
    </xf>
    <xf numFmtId="164" fontId="15" fillId="2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3" fillId="2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0"/>
  <sheetViews>
    <sheetView showZeros="0" tabSelected="1" workbookViewId="0">
      <selection activeCell="E3" sqref="E3:G3"/>
    </sheetView>
  </sheetViews>
  <sheetFormatPr defaultRowHeight="15"/>
  <cols>
    <col min="1" max="1" width="33.28515625" customWidth="1"/>
    <col min="2" max="2" width="13.42578125" style="15" customWidth="1"/>
    <col min="3" max="3" width="10.7109375" style="15" customWidth="1"/>
    <col min="4" max="4" width="9.7109375" style="15" customWidth="1"/>
    <col min="5" max="5" width="8.28515625" style="15" customWidth="1"/>
    <col min="6" max="6" width="10.28515625" style="15" customWidth="1"/>
    <col min="7" max="7" width="9.28515625" style="15" customWidth="1"/>
    <col min="9" max="11" width="9" bestFit="1" customWidth="1"/>
  </cols>
  <sheetData>
    <row r="1" spans="1:9" ht="14.45" customHeight="1">
      <c r="A1" s="57"/>
      <c r="B1" s="58"/>
      <c r="C1" s="58"/>
      <c r="E1" s="67" t="s">
        <v>0</v>
      </c>
      <c r="F1" s="67"/>
      <c r="G1" s="67"/>
    </row>
    <row r="2" spans="1:9" ht="15" customHeight="1">
      <c r="A2" s="42"/>
      <c r="B2" s="43"/>
      <c r="C2" s="43"/>
      <c r="E2" s="66" t="s">
        <v>152</v>
      </c>
      <c r="F2" s="66"/>
      <c r="G2" s="66"/>
    </row>
    <row r="3" spans="1:9" ht="24" customHeight="1">
      <c r="A3" s="42"/>
      <c r="B3" s="43"/>
      <c r="C3" s="43"/>
      <c r="E3" s="66" t="s">
        <v>156</v>
      </c>
      <c r="F3" s="66"/>
      <c r="G3" s="66"/>
    </row>
    <row r="4" spans="1:9" ht="7.9" customHeight="1">
      <c r="A4" s="42"/>
      <c r="B4" s="43"/>
      <c r="C4" s="43"/>
      <c r="D4" s="17" t="s">
        <v>1</v>
      </c>
      <c r="E4" s="18"/>
      <c r="F4" s="19"/>
      <c r="G4" s="19"/>
    </row>
    <row r="5" spans="1:9" ht="12.6" customHeight="1">
      <c r="E5" s="70" t="s">
        <v>2</v>
      </c>
      <c r="F5" s="70"/>
      <c r="G5" s="59"/>
      <c r="H5" s="10"/>
      <c r="I5" s="8"/>
    </row>
    <row r="6" spans="1:9" ht="12.6" customHeight="1">
      <c r="A6" s="2"/>
      <c r="B6" s="21"/>
      <c r="C6" s="21"/>
      <c r="D6" s="21"/>
      <c r="E6" s="70" t="s">
        <v>4</v>
      </c>
      <c r="F6" s="70"/>
      <c r="G6" s="22"/>
      <c r="H6" s="10"/>
      <c r="I6" s="8"/>
    </row>
    <row r="7" spans="1:9" ht="12.6" customHeight="1">
      <c r="A7" s="2"/>
      <c r="B7" s="21"/>
      <c r="C7" s="21"/>
      <c r="D7" s="21"/>
      <c r="E7" s="70" t="s">
        <v>5</v>
      </c>
      <c r="F7" s="70"/>
      <c r="G7" s="23"/>
      <c r="H7" s="10"/>
      <c r="I7" s="8"/>
    </row>
    <row r="8" spans="1:9" ht="12.6" customHeight="1">
      <c r="A8" s="2"/>
      <c r="B8" s="21"/>
      <c r="C8" s="21"/>
      <c r="D8" s="21"/>
      <c r="E8" s="70" t="s">
        <v>6</v>
      </c>
      <c r="F8" s="70"/>
      <c r="G8" s="23"/>
      <c r="H8" s="10"/>
      <c r="I8" s="8"/>
    </row>
    <row r="9" spans="1:9" ht="12.6" customHeight="1">
      <c r="A9" s="2"/>
      <c r="B9" s="21"/>
      <c r="C9" s="21"/>
      <c r="D9" s="21"/>
      <c r="E9" s="70" t="s">
        <v>7</v>
      </c>
      <c r="F9" s="70"/>
      <c r="G9" s="22"/>
      <c r="H9" s="10"/>
      <c r="I9" s="8"/>
    </row>
    <row r="10" spans="1:9" ht="15.75">
      <c r="A10" s="71" t="s">
        <v>8</v>
      </c>
      <c r="B10" s="71"/>
      <c r="C10" s="71"/>
      <c r="D10" s="71"/>
      <c r="E10" s="71"/>
      <c r="F10" s="71"/>
      <c r="G10" s="71"/>
      <c r="I10" s="8"/>
    </row>
    <row r="11" spans="1:9" ht="15.75">
      <c r="A11" s="71" t="s">
        <v>155</v>
      </c>
      <c r="B11" s="71"/>
      <c r="C11" s="71"/>
      <c r="D11" s="71"/>
      <c r="E11" s="71"/>
      <c r="F11" s="71"/>
      <c r="G11" s="71"/>
    </row>
    <row r="12" spans="1:9" ht="8.4499999999999993" customHeight="1">
      <c r="A12" s="44"/>
    </row>
    <row r="13" spans="1:9" ht="12" customHeight="1">
      <c r="A13" s="72" t="s">
        <v>9</v>
      </c>
      <c r="B13" s="74" t="s">
        <v>145</v>
      </c>
      <c r="C13" s="75"/>
      <c r="D13" s="76"/>
      <c r="E13" s="69" t="s">
        <v>10</v>
      </c>
      <c r="F13" s="69"/>
      <c r="G13" s="80"/>
    </row>
    <row r="14" spans="1:9" ht="57.6" customHeight="1">
      <c r="A14" s="73"/>
      <c r="B14" s="77"/>
      <c r="C14" s="78"/>
      <c r="D14" s="79"/>
      <c r="E14" s="69"/>
      <c r="F14" s="69"/>
      <c r="G14" s="81"/>
    </row>
    <row r="15" spans="1:9" ht="15.6" customHeight="1">
      <c r="A15" s="56" t="s">
        <v>11</v>
      </c>
      <c r="B15" s="68" t="s">
        <v>150</v>
      </c>
      <c r="C15" s="68"/>
      <c r="D15" s="68"/>
      <c r="E15" s="69" t="s">
        <v>12</v>
      </c>
      <c r="F15" s="69"/>
      <c r="G15" s="24" t="s">
        <v>146</v>
      </c>
    </row>
    <row r="16" spans="1:9" ht="15.6" customHeight="1">
      <c r="A16" s="56" t="s">
        <v>13</v>
      </c>
      <c r="B16" s="68" t="s">
        <v>151</v>
      </c>
      <c r="C16" s="68"/>
      <c r="D16" s="68"/>
      <c r="E16" s="69" t="s">
        <v>105</v>
      </c>
      <c r="F16" s="69"/>
      <c r="G16" s="25"/>
    </row>
    <row r="17" spans="1:18" ht="40.9" customHeight="1">
      <c r="A17" s="56" t="s">
        <v>14</v>
      </c>
      <c r="B17" s="82" t="s">
        <v>153</v>
      </c>
      <c r="C17" s="82"/>
      <c r="D17" s="82"/>
      <c r="E17" s="69" t="s">
        <v>106</v>
      </c>
      <c r="F17" s="69"/>
      <c r="G17" s="25"/>
    </row>
    <row r="18" spans="1:18" ht="27.6" customHeight="1">
      <c r="A18" s="56" t="s">
        <v>15</v>
      </c>
      <c r="B18" s="68" t="s">
        <v>147</v>
      </c>
      <c r="C18" s="68"/>
      <c r="D18" s="68"/>
      <c r="E18" s="69" t="s">
        <v>16</v>
      </c>
      <c r="F18" s="69"/>
      <c r="G18" s="37" t="s">
        <v>121</v>
      </c>
    </row>
    <row r="19" spans="1:18" ht="18" customHeight="1">
      <c r="A19" s="56" t="s">
        <v>17</v>
      </c>
      <c r="B19" s="68" t="s">
        <v>148</v>
      </c>
      <c r="C19" s="68"/>
      <c r="D19" s="68"/>
      <c r="E19" s="83"/>
      <c r="F19" s="83"/>
      <c r="G19" s="46"/>
    </row>
    <row r="20" spans="1:18" ht="15" customHeight="1">
      <c r="A20" s="56" t="s">
        <v>18</v>
      </c>
      <c r="B20" s="84" t="s">
        <v>149</v>
      </c>
      <c r="C20" s="85"/>
      <c r="D20" s="86"/>
      <c r="E20" s="83"/>
      <c r="F20" s="83"/>
      <c r="G20" s="46"/>
    </row>
    <row r="21" spans="1:18" ht="6" customHeight="1">
      <c r="A21" s="3"/>
    </row>
    <row r="22" spans="1:18">
      <c r="A22" s="3" t="s">
        <v>19</v>
      </c>
    </row>
    <row r="23" spans="1:18" ht="18" customHeight="1">
      <c r="A23" s="14"/>
      <c r="B23" s="87" t="s">
        <v>21</v>
      </c>
      <c r="C23" s="89" t="s">
        <v>22</v>
      </c>
      <c r="D23" s="89" t="s">
        <v>23</v>
      </c>
      <c r="E23" s="89"/>
      <c r="F23" s="89"/>
      <c r="G23" s="89"/>
    </row>
    <row r="24" spans="1:18">
      <c r="A24" s="14" t="s">
        <v>20</v>
      </c>
      <c r="B24" s="88"/>
      <c r="C24" s="89"/>
      <c r="D24" s="45" t="s">
        <v>24</v>
      </c>
      <c r="E24" s="45" t="s">
        <v>25</v>
      </c>
      <c r="F24" s="45" t="s">
        <v>26</v>
      </c>
      <c r="G24" s="45" t="s">
        <v>27</v>
      </c>
    </row>
    <row r="25" spans="1:18">
      <c r="A25" s="14">
        <v>1</v>
      </c>
      <c r="B25" s="45">
        <v>2</v>
      </c>
      <c r="C25" s="45">
        <v>3</v>
      </c>
      <c r="D25" s="45">
        <v>4</v>
      </c>
      <c r="E25" s="45">
        <v>5</v>
      </c>
      <c r="F25" s="45">
        <v>6</v>
      </c>
      <c r="G25" s="45">
        <v>7</v>
      </c>
    </row>
    <row r="26" spans="1:18" ht="17.45" customHeight="1">
      <c r="A26" s="6" t="s">
        <v>28</v>
      </c>
      <c r="B26" s="45"/>
      <c r="C26" s="26"/>
      <c r="D26" s="45"/>
      <c r="E26" s="45"/>
      <c r="F26" s="26"/>
      <c r="G26" s="26"/>
    </row>
    <row r="27" spans="1:18" ht="25.9" customHeight="1">
      <c r="A27" s="34" t="s">
        <v>29</v>
      </c>
      <c r="B27" s="54" t="s">
        <v>30</v>
      </c>
      <c r="C27" s="53">
        <f>C28+C29+C30+C31</f>
        <v>211521.1</v>
      </c>
      <c r="D27" s="53">
        <f t="shared" ref="D27:G27" si="0">D28+D29+D30+D31</f>
        <v>61150.3</v>
      </c>
      <c r="E27" s="53">
        <f t="shared" si="0"/>
        <v>52886.299999999996</v>
      </c>
      <c r="F27" s="53">
        <f t="shared" si="0"/>
        <v>48742.2</v>
      </c>
      <c r="G27" s="53">
        <f t="shared" si="0"/>
        <v>48742.3</v>
      </c>
      <c r="I27" s="39"/>
      <c r="J27" s="39"/>
      <c r="N27" s="64"/>
    </row>
    <row r="28" spans="1:18" ht="14.45" customHeight="1">
      <c r="A28" s="34" t="s">
        <v>113</v>
      </c>
      <c r="B28" s="47"/>
      <c r="C28" s="27">
        <f>D28+E28+F28+G28</f>
        <v>28858.7</v>
      </c>
      <c r="D28" s="27">
        <f>20412.8+2111.4</f>
        <v>22524.2</v>
      </c>
      <c r="E28" s="27">
        <v>2111.5</v>
      </c>
      <c r="F28" s="27">
        <v>2111.5</v>
      </c>
      <c r="G28" s="27">
        <v>2111.5</v>
      </c>
      <c r="K28" s="39"/>
      <c r="N28" s="39"/>
      <c r="O28" s="39"/>
      <c r="P28" s="39"/>
      <c r="Q28" s="39"/>
      <c r="R28" s="39"/>
    </row>
    <row r="29" spans="1:18" ht="14.45" customHeight="1">
      <c r="A29" s="34" t="s">
        <v>114</v>
      </c>
      <c r="B29" s="47"/>
      <c r="C29" s="27">
        <f t="shared" ref="C29:C31" si="1">D29+E29+F29+G29</f>
        <v>130471.79999999999</v>
      </c>
      <c r="D29" s="27">
        <f>'НСЗУ '!D30</f>
        <v>12520.699999999999</v>
      </c>
      <c r="E29" s="27">
        <f>'НСЗУ '!E30+26796.3</f>
        <v>39317</v>
      </c>
      <c r="F29" s="27">
        <f>'НСЗУ '!F30+26796.3</f>
        <v>39317</v>
      </c>
      <c r="G29" s="27">
        <f>'НСЗУ '!G30+26796.4</f>
        <v>39317.1</v>
      </c>
      <c r="I29" s="39"/>
      <c r="J29" s="39"/>
      <c r="N29" s="39"/>
      <c r="O29" s="39"/>
      <c r="P29" s="39"/>
      <c r="Q29" s="39"/>
      <c r="R29" s="39"/>
    </row>
    <row r="30" spans="1:18" ht="14.45" customHeight="1">
      <c r="A30" s="34" t="s">
        <v>115</v>
      </c>
      <c r="B30" s="47"/>
      <c r="C30" s="27">
        <f t="shared" si="1"/>
        <v>37190.600000000006</v>
      </c>
      <c r="D30" s="27">
        <f>10922.6+2182.9</f>
        <v>13105.5</v>
      </c>
      <c r="E30" s="27">
        <f>7274.8+2182.9</f>
        <v>9457.7000000000007</v>
      </c>
      <c r="F30" s="27">
        <f>5130.8+2182.9</f>
        <v>7313.7000000000007</v>
      </c>
      <c r="G30" s="27">
        <f>5130.8+2182.9</f>
        <v>7313.7000000000007</v>
      </c>
      <c r="N30" s="39"/>
      <c r="O30" s="39"/>
      <c r="P30" s="39"/>
      <c r="Q30" s="39"/>
      <c r="R30" s="39"/>
    </row>
    <row r="31" spans="1:18" ht="14.45" customHeight="1">
      <c r="A31" s="34" t="s">
        <v>119</v>
      </c>
      <c r="B31" s="47"/>
      <c r="C31" s="27">
        <f t="shared" si="1"/>
        <v>15000</v>
      </c>
      <c r="D31" s="27">
        <v>12999.9</v>
      </c>
      <c r="E31" s="27">
        <v>2000.1</v>
      </c>
      <c r="F31" s="27"/>
      <c r="G31" s="27"/>
      <c r="J31" s="39"/>
    </row>
    <row r="32" spans="1:18" ht="25.15" customHeight="1">
      <c r="A32" s="34" t="s">
        <v>31</v>
      </c>
      <c r="B32" s="47" t="s">
        <v>32</v>
      </c>
      <c r="C32" s="38">
        <f>C27</f>
        <v>211521.1</v>
      </c>
      <c r="D32" s="38">
        <f t="shared" ref="D32:G32" si="2">D27</f>
        <v>61150.3</v>
      </c>
      <c r="E32" s="38">
        <f t="shared" si="2"/>
        <v>52886.299999999996</v>
      </c>
      <c r="F32" s="38">
        <f t="shared" si="2"/>
        <v>48742.2</v>
      </c>
      <c r="G32" s="38">
        <f t="shared" si="2"/>
        <v>48742.3</v>
      </c>
    </row>
    <row r="33" spans="1:15" ht="14.45" customHeight="1">
      <c r="A33" s="35" t="s">
        <v>123</v>
      </c>
      <c r="B33" s="47" t="s">
        <v>33</v>
      </c>
      <c r="C33" s="38">
        <f>C35+C36+C37+C38</f>
        <v>189707.9</v>
      </c>
      <c r="D33" s="38">
        <f t="shared" ref="D33:G33" si="3">D35+D36+D37+D38</f>
        <v>46447.1</v>
      </c>
      <c r="E33" s="38">
        <f t="shared" si="3"/>
        <v>49182.900000000009</v>
      </c>
      <c r="F33" s="38">
        <f t="shared" si="3"/>
        <v>47038.900000000009</v>
      </c>
      <c r="G33" s="38">
        <f t="shared" si="3"/>
        <v>47039</v>
      </c>
    </row>
    <row r="34" spans="1:15" ht="15" customHeight="1">
      <c r="A34" s="34" t="s">
        <v>34</v>
      </c>
      <c r="B34" s="45"/>
      <c r="C34" s="27"/>
      <c r="D34" s="45"/>
      <c r="E34" s="45"/>
      <c r="F34" s="27"/>
      <c r="G34" s="27"/>
      <c r="I34" s="39"/>
    </row>
    <row r="35" spans="1:15" ht="13.15" customHeight="1">
      <c r="A35" s="34" t="s">
        <v>35</v>
      </c>
      <c r="B35" s="47" t="s">
        <v>36</v>
      </c>
      <c r="C35" s="27">
        <f>D35+E35+F35+G35</f>
        <v>17394.399999999998</v>
      </c>
      <c r="D35" s="45">
        <f>4033.5+'НСЗУ '!D38</f>
        <v>4576</v>
      </c>
      <c r="E35" s="45">
        <f>3730.4-0.1+'НСЗУ '!E38</f>
        <v>4272.8</v>
      </c>
      <c r="F35" s="48">
        <f>3730.4+'НСЗУ '!F38</f>
        <v>4272.8</v>
      </c>
      <c r="G35" s="48">
        <f>3730.4+'НСЗУ '!G38</f>
        <v>4272.8</v>
      </c>
      <c r="L35" s="8"/>
      <c r="M35" s="8"/>
      <c r="N35" s="8"/>
      <c r="O35" s="8"/>
    </row>
    <row r="36" spans="1:15" ht="13.15" customHeight="1">
      <c r="A36" s="34" t="s">
        <v>37</v>
      </c>
      <c r="B36" s="47" t="s">
        <v>38</v>
      </c>
      <c r="C36" s="27">
        <f t="shared" ref="C36:C38" si="4">D36+E36+F36+G36</f>
        <v>122203.20000000001</v>
      </c>
      <c r="D36" s="45">
        <f>21304.3+'НСЗУ '!D39</f>
        <v>29505.699999999997</v>
      </c>
      <c r="E36" s="45">
        <f>23869.4+'НСЗУ '!E39</f>
        <v>32070.800000000003</v>
      </c>
      <c r="F36" s="48">
        <f>22111.9+'НСЗУ '!F39</f>
        <v>30313.300000000003</v>
      </c>
      <c r="G36" s="48">
        <f>22112+'НСЗУ '!G39</f>
        <v>30313.4</v>
      </c>
      <c r="L36" s="8"/>
      <c r="M36" s="8"/>
      <c r="N36" s="8"/>
      <c r="O36" s="8"/>
    </row>
    <row r="37" spans="1:15" ht="14.45" customHeight="1">
      <c r="A37" s="34" t="s">
        <v>39</v>
      </c>
      <c r="B37" s="47" t="s">
        <v>40</v>
      </c>
      <c r="C37" s="27">
        <f t="shared" si="4"/>
        <v>26617.899999999998</v>
      </c>
      <c r="D37" s="45">
        <f>4625.3+'НСЗУ '!D40</f>
        <v>6362.9</v>
      </c>
      <c r="E37" s="45">
        <f>5271.8+'НСЗУ '!E40</f>
        <v>7009.4</v>
      </c>
      <c r="F37" s="48">
        <f>4885.2+'НСЗУ '!F40</f>
        <v>6622.7999999999993</v>
      </c>
      <c r="G37" s="48">
        <f>4885.2+'НСЗУ '!G40</f>
        <v>6622.7999999999993</v>
      </c>
      <c r="L37" s="8"/>
      <c r="M37" s="8"/>
      <c r="N37" s="8"/>
      <c r="O37" s="8"/>
    </row>
    <row r="38" spans="1:15" ht="13.15" customHeight="1">
      <c r="A38" s="34" t="s">
        <v>41</v>
      </c>
      <c r="B38" s="33" t="s">
        <v>111</v>
      </c>
      <c r="C38" s="27">
        <f t="shared" si="4"/>
        <v>23492.400000000001</v>
      </c>
      <c r="D38" s="45">
        <f>5666.6+'НСЗУ '!D41</f>
        <v>6002.5</v>
      </c>
      <c r="E38" s="45">
        <f>5494+'НСЗУ '!E41</f>
        <v>5829.9</v>
      </c>
      <c r="F38" s="48">
        <f>5494+'НСЗУ '!F41</f>
        <v>5830</v>
      </c>
      <c r="G38" s="48">
        <f>5494+'НСЗУ '!G41</f>
        <v>5830</v>
      </c>
      <c r="L38" s="8"/>
      <c r="M38" s="8"/>
      <c r="N38" s="8"/>
      <c r="O38" s="8"/>
    </row>
    <row r="39" spans="1:15" ht="16.149999999999999" customHeight="1">
      <c r="A39" s="34" t="s">
        <v>117</v>
      </c>
      <c r="B39" s="47" t="s">
        <v>44</v>
      </c>
      <c r="C39" s="27">
        <f>D39+E39+F39+G39</f>
        <v>4773.7000000000007</v>
      </c>
      <c r="D39" s="27">
        <f>D44</f>
        <v>1193.4000000000001</v>
      </c>
      <c r="E39" s="27">
        <f t="shared" ref="E39:G39" si="5">E44</f>
        <v>1193.4000000000001</v>
      </c>
      <c r="F39" s="27">
        <f t="shared" si="5"/>
        <v>1193.4000000000001</v>
      </c>
      <c r="G39" s="27">
        <f t="shared" si="5"/>
        <v>1193.5</v>
      </c>
    </row>
    <row r="40" spans="1:15" ht="16.149999999999999" customHeight="1">
      <c r="A40" s="34" t="s">
        <v>118</v>
      </c>
      <c r="B40" s="45"/>
      <c r="C40" s="27">
        <f t="shared" ref="C40:C42" si="6">D40+E40+F40+G40</f>
        <v>0</v>
      </c>
      <c r="D40" s="45"/>
      <c r="E40" s="45"/>
      <c r="F40" s="45"/>
      <c r="G40" s="45"/>
    </row>
    <row r="41" spans="1:15" ht="16.149999999999999" customHeight="1">
      <c r="A41" s="34" t="s">
        <v>45</v>
      </c>
      <c r="B41" s="47" t="s">
        <v>46</v>
      </c>
      <c r="C41" s="27">
        <f t="shared" si="6"/>
        <v>2078.1999999999998</v>
      </c>
      <c r="D41" s="27">
        <v>519.5</v>
      </c>
      <c r="E41" s="27">
        <v>519.5</v>
      </c>
      <c r="F41" s="27">
        <v>519.6</v>
      </c>
      <c r="G41" s="27">
        <v>519.6</v>
      </c>
    </row>
    <row r="42" spans="1:15" ht="16.149999999999999" customHeight="1">
      <c r="A42" s="34" t="s">
        <v>47</v>
      </c>
      <c r="B42" s="47" t="s">
        <v>48</v>
      </c>
      <c r="C42" s="27">
        <f t="shared" si="6"/>
        <v>0</v>
      </c>
      <c r="D42" s="45"/>
      <c r="E42" s="45"/>
      <c r="F42" s="45"/>
      <c r="G42" s="45"/>
    </row>
    <row r="43" spans="1:15" ht="25.15" customHeight="1">
      <c r="A43" s="36" t="s">
        <v>49</v>
      </c>
      <c r="B43" s="47" t="s">
        <v>50</v>
      </c>
      <c r="C43" s="27">
        <f>D43+E43+F43+G43</f>
        <v>0</v>
      </c>
      <c r="D43" s="45"/>
      <c r="E43" s="45"/>
      <c r="F43" s="45"/>
      <c r="G43" s="45"/>
    </row>
    <row r="44" spans="1:15">
      <c r="A44" s="34" t="s">
        <v>51</v>
      </c>
      <c r="B44" s="91" t="s">
        <v>52</v>
      </c>
      <c r="C44" s="92">
        <f>C47+C48+C49+C50+C51</f>
        <v>4773.7000000000007</v>
      </c>
      <c r="D44" s="92">
        <f>D47+D48+D49+D50+D51</f>
        <v>1193.4000000000001</v>
      </c>
      <c r="E44" s="92">
        <f t="shared" ref="E44:G44" si="7">E47+E48+E49+E50+E51</f>
        <v>1193.4000000000001</v>
      </c>
      <c r="F44" s="92">
        <f t="shared" si="7"/>
        <v>1193.4000000000001</v>
      </c>
      <c r="G44" s="92">
        <f t="shared" si="7"/>
        <v>1193.5</v>
      </c>
    </row>
    <row r="45" spans="1:15">
      <c r="A45" s="34" t="s">
        <v>112</v>
      </c>
      <c r="B45" s="91"/>
      <c r="C45" s="92"/>
      <c r="D45" s="92"/>
      <c r="E45" s="92"/>
      <c r="F45" s="92"/>
      <c r="G45" s="92"/>
    </row>
    <row r="46" spans="1:15" ht="18" customHeight="1">
      <c r="A46" s="34" t="s">
        <v>34</v>
      </c>
      <c r="B46" s="45"/>
      <c r="C46" s="45"/>
      <c r="D46" s="45"/>
      <c r="E46" s="45"/>
      <c r="F46" s="45"/>
      <c r="G46" s="45"/>
    </row>
    <row r="47" spans="1:15" ht="15" customHeight="1">
      <c r="A47" s="34" t="s">
        <v>35</v>
      </c>
      <c r="B47" s="47" t="s">
        <v>53</v>
      </c>
      <c r="C47" s="27">
        <f>D47+E47+F47+G47</f>
        <v>1320</v>
      </c>
      <c r="D47" s="45">
        <f>278.7+'НСЗУ '!D50</f>
        <v>330</v>
      </c>
      <c r="E47" s="62">
        <f>278.7+'НСЗУ '!E50</f>
        <v>330</v>
      </c>
      <c r="F47" s="62">
        <f>278.7+'НСЗУ '!F50</f>
        <v>330</v>
      </c>
      <c r="G47" s="62">
        <f>278.7+'НСЗУ '!G50</f>
        <v>330</v>
      </c>
    </row>
    <row r="48" spans="1:15" ht="15" customHeight="1">
      <c r="A48" s="34" t="s">
        <v>37</v>
      </c>
      <c r="B48" s="47" t="s">
        <v>54</v>
      </c>
      <c r="C48" s="27">
        <f t="shared" ref="C48:C85" si="8">D48+E48+F48+G48</f>
        <v>1385.6</v>
      </c>
      <c r="D48" s="45">
        <v>346.4</v>
      </c>
      <c r="E48" s="61">
        <v>346.4</v>
      </c>
      <c r="F48" s="61">
        <v>346.4</v>
      </c>
      <c r="G48" s="61">
        <v>346.4</v>
      </c>
    </row>
    <row r="49" spans="1:7" ht="15" customHeight="1">
      <c r="A49" s="34" t="s">
        <v>39</v>
      </c>
      <c r="B49" s="47" t="s">
        <v>55</v>
      </c>
      <c r="C49" s="27">
        <f t="shared" si="8"/>
        <v>304.8</v>
      </c>
      <c r="D49" s="45">
        <v>76.2</v>
      </c>
      <c r="E49" s="61">
        <v>76.2</v>
      </c>
      <c r="F49" s="61">
        <v>76.2</v>
      </c>
      <c r="G49" s="61">
        <v>76.2</v>
      </c>
    </row>
    <row r="50" spans="1:7" ht="15" customHeight="1">
      <c r="A50" s="34" t="s">
        <v>116</v>
      </c>
      <c r="B50" s="45">
        <v>114</v>
      </c>
      <c r="C50" s="27">
        <f t="shared" si="8"/>
        <v>0</v>
      </c>
      <c r="D50" s="45"/>
      <c r="E50" s="45"/>
      <c r="F50" s="45"/>
      <c r="G50" s="45"/>
    </row>
    <row r="51" spans="1:7" ht="15" customHeight="1">
      <c r="A51" s="34" t="s">
        <v>41</v>
      </c>
      <c r="B51" s="49">
        <v>115</v>
      </c>
      <c r="C51" s="27">
        <f t="shared" si="8"/>
        <v>1763.3000000000002</v>
      </c>
      <c r="D51" s="45">
        <v>440.8</v>
      </c>
      <c r="E51" s="61">
        <v>440.8</v>
      </c>
      <c r="F51" s="61">
        <v>440.8</v>
      </c>
      <c r="G51" s="61">
        <v>440.9</v>
      </c>
    </row>
    <row r="52" spans="1:7" ht="24.75">
      <c r="A52" s="7" t="s">
        <v>56</v>
      </c>
      <c r="B52" s="45"/>
      <c r="C52" s="27">
        <f t="shared" si="8"/>
        <v>0</v>
      </c>
      <c r="D52" s="45"/>
      <c r="E52" s="45"/>
      <c r="F52" s="45"/>
      <c r="G52" s="45"/>
    </row>
    <row r="53" spans="1:7">
      <c r="A53" s="7" t="s">
        <v>42</v>
      </c>
      <c r="B53" s="47" t="s">
        <v>57</v>
      </c>
      <c r="C53" s="27">
        <f t="shared" si="8"/>
        <v>0</v>
      </c>
      <c r="D53" s="45"/>
      <c r="E53" s="45"/>
      <c r="F53" s="45"/>
      <c r="G53" s="45"/>
    </row>
    <row r="54" spans="1:7">
      <c r="A54" s="7" t="s">
        <v>43</v>
      </c>
      <c r="B54" s="47" t="s">
        <v>58</v>
      </c>
      <c r="C54" s="27">
        <f t="shared" si="8"/>
        <v>0</v>
      </c>
      <c r="D54" s="45"/>
      <c r="E54" s="45"/>
      <c r="F54" s="45"/>
      <c r="G54" s="45"/>
    </row>
    <row r="55" spans="1:7">
      <c r="A55" s="7" t="s">
        <v>59</v>
      </c>
      <c r="B55" s="47" t="s">
        <v>60</v>
      </c>
      <c r="C55" s="27">
        <f t="shared" si="8"/>
        <v>0</v>
      </c>
      <c r="D55" s="45"/>
      <c r="E55" s="45"/>
      <c r="F55" s="45"/>
      <c r="G55" s="45"/>
    </row>
    <row r="56" spans="1:7">
      <c r="A56" s="7" t="s">
        <v>61</v>
      </c>
      <c r="B56" s="47" t="s">
        <v>62</v>
      </c>
      <c r="C56" s="27">
        <f t="shared" si="8"/>
        <v>0</v>
      </c>
      <c r="D56" s="45"/>
      <c r="E56" s="45"/>
      <c r="F56" s="45"/>
      <c r="G56" s="45"/>
    </row>
    <row r="57" spans="1:7" ht="16.899999999999999" customHeight="1">
      <c r="A57" s="7" t="s">
        <v>63</v>
      </c>
      <c r="B57" s="45"/>
      <c r="C57" s="27">
        <f t="shared" si="8"/>
        <v>0</v>
      </c>
      <c r="D57" s="45"/>
      <c r="E57" s="45"/>
      <c r="F57" s="45"/>
      <c r="G57" s="45"/>
    </row>
    <row r="58" spans="1:7" ht="16.899999999999999" customHeight="1">
      <c r="A58" s="7" t="s">
        <v>64</v>
      </c>
      <c r="B58" s="47" t="s">
        <v>65</v>
      </c>
      <c r="C58" s="27">
        <f t="shared" si="8"/>
        <v>0</v>
      </c>
      <c r="D58" s="45"/>
      <c r="E58" s="45"/>
      <c r="F58" s="45"/>
      <c r="G58" s="45"/>
    </row>
    <row r="59" spans="1:7" ht="16.899999999999999" customHeight="1">
      <c r="A59" s="7" t="s">
        <v>66</v>
      </c>
      <c r="B59" s="47" t="s">
        <v>67</v>
      </c>
      <c r="C59" s="27">
        <f t="shared" si="8"/>
        <v>0</v>
      </c>
      <c r="D59" s="45"/>
      <c r="E59" s="45"/>
      <c r="F59" s="45"/>
      <c r="G59" s="45"/>
    </row>
    <row r="60" spans="1:7">
      <c r="A60" s="7" t="s">
        <v>68</v>
      </c>
      <c r="B60" s="47" t="s">
        <v>69</v>
      </c>
      <c r="C60" s="27">
        <f t="shared" si="8"/>
        <v>0</v>
      </c>
      <c r="D60" s="45"/>
      <c r="E60" s="45"/>
      <c r="F60" s="45"/>
      <c r="G60" s="45"/>
    </row>
    <row r="61" spans="1:7">
      <c r="A61" s="7" t="s">
        <v>70</v>
      </c>
      <c r="B61" s="47" t="s">
        <v>71</v>
      </c>
      <c r="C61" s="27">
        <f t="shared" si="8"/>
        <v>0</v>
      </c>
      <c r="D61" s="45"/>
      <c r="E61" s="45"/>
      <c r="F61" s="45"/>
      <c r="G61" s="45"/>
    </row>
    <row r="62" spans="1:7" ht="24.75">
      <c r="A62" s="7" t="s">
        <v>124</v>
      </c>
      <c r="B62" s="40" t="s">
        <v>125</v>
      </c>
      <c r="C62" s="27"/>
      <c r="D62" s="45"/>
      <c r="E62" s="45"/>
      <c r="F62" s="45"/>
      <c r="G62" s="45"/>
    </row>
    <row r="63" spans="1:7">
      <c r="A63" s="7" t="s">
        <v>126</v>
      </c>
      <c r="B63" s="40" t="s">
        <v>127</v>
      </c>
      <c r="C63" s="27"/>
      <c r="D63" s="45"/>
      <c r="E63" s="45"/>
      <c r="F63" s="45"/>
      <c r="G63" s="45"/>
    </row>
    <row r="64" spans="1:7">
      <c r="A64" s="7" t="s">
        <v>128</v>
      </c>
      <c r="B64" s="40" t="s">
        <v>129</v>
      </c>
      <c r="C64" s="27"/>
      <c r="D64" s="45"/>
      <c r="E64" s="45"/>
      <c r="F64" s="45"/>
      <c r="G64" s="45"/>
    </row>
    <row r="65" spans="1:7">
      <c r="A65" s="7" t="s">
        <v>130</v>
      </c>
      <c r="B65" s="40" t="s">
        <v>131</v>
      </c>
      <c r="C65" s="27"/>
      <c r="D65" s="45"/>
      <c r="E65" s="45"/>
      <c r="F65" s="45"/>
      <c r="G65" s="45"/>
    </row>
    <row r="66" spans="1:7">
      <c r="A66" s="7" t="s">
        <v>132</v>
      </c>
      <c r="B66" s="14"/>
      <c r="C66" s="27"/>
      <c r="D66" s="45"/>
      <c r="E66" s="45"/>
      <c r="F66" s="45"/>
      <c r="G66" s="45"/>
    </row>
    <row r="67" spans="1:7">
      <c r="A67" s="7" t="s">
        <v>42</v>
      </c>
      <c r="B67" s="40" t="s">
        <v>133</v>
      </c>
      <c r="C67" s="27"/>
      <c r="D67" s="45"/>
      <c r="E67" s="45"/>
      <c r="F67" s="45"/>
      <c r="G67" s="45"/>
    </row>
    <row r="68" spans="1:7">
      <c r="A68" s="7" t="s">
        <v>43</v>
      </c>
      <c r="B68" s="40" t="s">
        <v>134</v>
      </c>
      <c r="C68" s="27"/>
      <c r="D68" s="45"/>
      <c r="E68" s="45"/>
      <c r="F68" s="45"/>
      <c r="G68" s="45"/>
    </row>
    <row r="69" spans="1:7" ht="15.6" customHeight="1">
      <c r="A69" s="6" t="s">
        <v>135</v>
      </c>
      <c r="B69" s="45"/>
      <c r="C69" s="27"/>
      <c r="D69" s="45"/>
      <c r="E69" s="45"/>
      <c r="F69" s="45"/>
      <c r="G69" s="45"/>
    </row>
    <row r="70" spans="1:7">
      <c r="A70" s="7" t="s">
        <v>136</v>
      </c>
      <c r="B70" s="47" t="s">
        <v>137</v>
      </c>
      <c r="C70" s="27">
        <f>D70+E70+F70+G70</f>
        <v>18714.399999999998</v>
      </c>
      <c r="D70" s="45">
        <f>D35+D47</f>
        <v>4906</v>
      </c>
      <c r="E70" s="52">
        <f t="shared" ref="E70:G70" si="9">E35+E47</f>
        <v>4602.8</v>
      </c>
      <c r="F70" s="52">
        <f t="shared" si="9"/>
        <v>4602.8</v>
      </c>
      <c r="G70" s="52">
        <f t="shared" si="9"/>
        <v>4602.8</v>
      </c>
    </row>
    <row r="71" spans="1:7">
      <c r="A71" s="7" t="s">
        <v>138</v>
      </c>
      <c r="B71" s="47" t="s">
        <v>139</v>
      </c>
      <c r="C71" s="27">
        <f t="shared" si="8"/>
        <v>123588.8</v>
      </c>
      <c r="D71" s="52">
        <f>D36+D48</f>
        <v>29852.1</v>
      </c>
      <c r="E71" s="52">
        <f t="shared" ref="E71:G71" si="10">E36+E48</f>
        <v>32417.200000000004</v>
      </c>
      <c r="F71" s="52">
        <f t="shared" si="10"/>
        <v>30659.700000000004</v>
      </c>
      <c r="G71" s="52">
        <f t="shared" si="10"/>
        <v>30659.800000000003</v>
      </c>
    </row>
    <row r="72" spans="1:7">
      <c r="A72" s="7" t="s">
        <v>140</v>
      </c>
      <c r="B72" s="47" t="s">
        <v>141</v>
      </c>
      <c r="C72" s="27">
        <f t="shared" si="8"/>
        <v>26922.699999999997</v>
      </c>
      <c r="D72" s="52">
        <f>D37+D49</f>
        <v>6439.0999999999995</v>
      </c>
      <c r="E72" s="52">
        <f t="shared" ref="E72:G72" si="11">E37+E49</f>
        <v>7085.5999999999995</v>
      </c>
      <c r="F72" s="52">
        <f t="shared" si="11"/>
        <v>6698.9999999999991</v>
      </c>
      <c r="G72" s="52">
        <f t="shared" si="11"/>
        <v>6698.9999999999991</v>
      </c>
    </row>
    <row r="73" spans="1:7">
      <c r="A73" s="7" t="s">
        <v>51</v>
      </c>
      <c r="B73" s="49">
        <v>340</v>
      </c>
      <c r="C73" s="27">
        <f t="shared" si="8"/>
        <v>25255.699999999997</v>
      </c>
      <c r="D73" s="27">
        <f>D38+D51</f>
        <v>6443.3</v>
      </c>
      <c r="E73" s="27">
        <f t="shared" ref="E73:G73" si="12">E38+E51</f>
        <v>6270.7</v>
      </c>
      <c r="F73" s="27">
        <f t="shared" si="12"/>
        <v>6270.8</v>
      </c>
      <c r="G73" s="27">
        <f t="shared" si="12"/>
        <v>6270.9</v>
      </c>
    </row>
    <row r="74" spans="1:7">
      <c r="A74" s="7" t="s">
        <v>142</v>
      </c>
      <c r="B74" s="49">
        <v>350</v>
      </c>
      <c r="C74" s="27">
        <f>C70+C71+C72+C73</f>
        <v>194481.60000000003</v>
      </c>
      <c r="D74" s="27">
        <f>D70+D71+D72+D73</f>
        <v>47640.5</v>
      </c>
      <c r="E74" s="27">
        <f t="shared" ref="E74:G74" si="13">E70+E71+E72+E73</f>
        <v>50376.3</v>
      </c>
      <c r="F74" s="27">
        <f t="shared" si="13"/>
        <v>48232.30000000001</v>
      </c>
      <c r="G74" s="27">
        <f t="shared" si="13"/>
        <v>48232.500000000007</v>
      </c>
    </row>
    <row r="75" spans="1:7" ht="17.45" customHeight="1">
      <c r="A75" s="6" t="s">
        <v>72</v>
      </c>
      <c r="B75" s="45"/>
      <c r="C75" s="27">
        <f t="shared" si="8"/>
        <v>0</v>
      </c>
      <c r="D75" s="45"/>
      <c r="E75" s="45"/>
      <c r="F75" s="45"/>
      <c r="G75" s="45"/>
    </row>
    <row r="76" spans="1:7" ht="16.149999999999999" customHeight="1">
      <c r="A76" s="7" t="s">
        <v>73</v>
      </c>
      <c r="B76" s="47" t="s">
        <v>74</v>
      </c>
      <c r="C76" s="27">
        <f>D76+E76+F76+G76</f>
        <v>5999.6</v>
      </c>
      <c r="D76" s="27">
        <f>'НСЗУ '!D79+1499.9</f>
        <v>2249.8000000000002</v>
      </c>
      <c r="E76" s="27">
        <f>'НСЗУ '!E79+1499.9</f>
        <v>2249.8000000000002</v>
      </c>
      <c r="F76" s="27">
        <f>'НСЗУ '!F79</f>
        <v>750</v>
      </c>
      <c r="G76" s="27">
        <f>'НСЗУ '!G79</f>
        <v>750</v>
      </c>
    </row>
    <row r="77" spans="1:7" ht="13.9" customHeight="1">
      <c r="A77" s="7" t="s">
        <v>75</v>
      </c>
      <c r="B77" s="47" t="s">
        <v>76</v>
      </c>
      <c r="C77" s="27">
        <f t="shared" si="8"/>
        <v>0</v>
      </c>
      <c r="D77" s="45"/>
      <c r="E77" s="45"/>
      <c r="F77" s="45"/>
      <c r="G77" s="45"/>
    </row>
    <row r="78" spans="1:7" ht="27" customHeight="1">
      <c r="A78" s="7" t="s">
        <v>77</v>
      </c>
      <c r="B78" s="47" t="s">
        <v>78</v>
      </c>
      <c r="C78" s="27">
        <f t="shared" si="8"/>
        <v>15813.599999999999</v>
      </c>
      <c r="D78" s="27">
        <f>11500+'НСЗУ '!D81</f>
        <v>12453.4</v>
      </c>
      <c r="E78" s="27">
        <f>500.2+'НСЗУ '!E81</f>
        <v>1453.6</v>
      </c>
      <c r="F78" s="27">
        <f>'НСЗУ '!F81</f>
        <v>953.3</v>
      </c>
      <c r="G78" s="27">
        <f>'НСЗУ '!G81</f>
        <v>953.3</v>
      </c>
    </row>
    <row r="79" spans="1:7" ht="15" customHeight="1">
      <c r="A79" s="7" t="s">
        <v>75</v>
      </c>
      <c r="B79" s="47" t="s">
        <v>79</v>
      </c>
      <c r="C79" s="27"/>
      <c r="D79" s="45"/>
      <c r="E79" s="45"/>
      <c r="F79" s="45"/>
      <c r="G79" s="45"/>
    </row>
    <row r="80" spans="1:7" ht="24.75">
      <c r="A80" s="7" t="s">
        <v>80</v>
      </c>
      <c r="B80" s="47" t="s">
        <v>81</v>
      </c>
      <c r="C80" s="27"/>
      <c r="D80" s="45"/>
      <c r="E80" s="45"/>
      <c r="F80" s="49"/>
      <c r="G80" s="45"/>
    </row>
    <row r="81" spans="1:11" ht="14.45" customHeight="1">
      <c r="A81" s="7" t="s">
        <v>75</v>
      </c>
      <c r="B81" s="47" t="s">
        <v>82</v>
      </c>
      <c r="C81" s="27"/>
      <c r="D81" s="45"/>
      <c r="E81" s="45"/>
      <c r="F81" s="45"/>
      <c r="G81" s="45"/>
    </row>
    <row r="82" spans="1:11" ht="24.75">
      <c r="A82" s="7" t="s">
        <v>83</v>
      </c>
      <c r="B82" s="47" t="s">
        <v>84</v>
      </c>
      <c r="C82" s="27"/>
      <c r="D82" s="45"/>
      <c r="E82" s="45"/>
      <c r="F82" s="45"/>
      <c r="G82" s="45"/>
    </row>
    <row r="83" spans="1:11" ht="13.9" customHeight="1">
      <c r="A83" s="7" t="s">
        <v>75</v>
      </c>
      <c r="B83" s="47" t="s">
        <v>85</v>
      </c>
      <c r="C83" s="27">
        <f t="shared" si="8"/>
        <v>0</v>
      </c>
      <c r="D83" s="45"/>
      <c r="E83" s="45"/>
      <c r="F83" s="45"/>
      <c r="G83" s="45"/>
    </row>
    <row r="84" spans="1:11" ht="37.9" customHeight="1">
      <c r="A84" s="7" t="s">
        <v>86</v>
      </c>
      <c r="B84" s="47" t="s">
        <v>87</v>
      </c>
      <c r="C84" s="27">
        <f t="shared" si="8"/>
        <v>0</v>
      </c>
      <c r="D84" s="45"/>
      <c r="E84" s="45"/>
      <c r="F84" s="45"/>
      <c r="G84" s="45"/>
    </row>
    <row r="85" spans="1:11" ht="12.6" customHeight="1">
      <c r="A85" s="7" t="s">
        <v>75</v>
      </c>
      <c r="B85" s="47" t="s">
        <v>88</v>
      </c>
      <c r="C85" s="27">
        <f t="shared" si="8"/>
        <v>0</v>
      </c>
      <c r="D85" s="45"/>
      <c r="E85" s="45"/>
      <c r="F85" s="45"/>
      <c r="G85" s="45"/>
    </row>
    <row r="86" spans="1:11" ht="13.9" customHeight="1">
      <c r="A86" s="6" t="s">
        <v>122</v>
      </c>
      <c r="B86" s="47" t="s">
        <v>89</v>
      </c>
      <c r="C86" s="38">
        <f>C76+C77+C78+C79+C80+C81+C82+C83+C84+C85</f>
        <v>21813.199999999997</v>
      </c>
      <c r="D86" s="38">
        <f t="shared" ref="D86:G86" si="14">D76+D77+D78+D79+D80+D81+D82+D83+D84+D85</f>
        <v>14703.2</v>
      </c>
      <c r="E86" s="38">
        <f t="shared" si="14"/>
        <v>3703.4</v>
      </c>
      <c r="F86" s="38">
        <f t="shared" si="14"/>
        <v>1703.3</v>
      </c>
      <c r="G86" s="38">
        <f t="shared" si="14"/>
        <v>1703.3</v>
      </c>
      <c r="I86" s="39"/>
    </row>
    <row r="87" spans="1:11" ht="13.9" customHeight="1">
      <c r="A87" s="7" t="s">
        <v>90</v>
      </c>
      <c r="B87" s="91" t="s">
        <v>92</v>
      </c>
      <c r="C87" s="89"/>
      <c r="D87" s="89"/>
      <c r="E87" s="89"/>
      <c r="F87" s="89"/>
      <c r="G87" s="89"/>
    </row>
    <row r="88" spans="1:11" ht="15" customHeight="1">
      <c r="A88" s="6" t="s">
        <v>91</v>
      </c>
      <c r="B88" s="91"/>
      <c r="C88" s="89"/>
      <c r="D88" s="89"/>
      <c r="E88" s="89"/>
      <c r="F88" s="89"/>
      <c r="G88" s="89"/>
      <c r="I88" s="39"/>
    </row>
    <row r="89" spans="1:11">
      <c r="A89" s="6" t="s">
        <v>93</v>
      </c>
      <c r="B89" s="28"/>
      <c r="C89" s="28" t="s">
        <v>94</v>
      </c>
      <c r="D89" s="28" t="s">
        <v>95</v>
      </c>
      <c r="E89" s="28" t="s">
        <v>96</v>
      </c>
      <c r="F89" s="28" t="s">
        <v>97</v>
      </c>
      <c r="G89" s="28" t="s">
        <v>98</v>
      </c>
    </row>
    <row r="90" spans="1:11" ht="13.9" customHeight="1">
      <c r="A90" s="7" t="s">
        <v>99</v>
      </c>
      <c r="B90" s="47" t="s">
        <v>100</v>
      </c>
      <c r="C90" s="63">
        <v>1391.75</v>
      </c>
      <c r="D90" s="63">
        <v>1391.75</v>
      </c>
      <c r="E90" s="63">
        <v>1391.75</v>
      </c>
      <c r="F90" s="63">
        <v>1391.75</v>
      </c>
      <c r="G90" s="63">
        <v>1391.75</v>
      </c>
    </row>
    <row r="91" spans="1:11" ht="13.9" customHeight="1">
      <c r="A91" s="7" t="s">
        <v>143</v>
      </c>
      <c r="B91" s="47" t="s">
        <v>144</v>
      </c>
      <c r="C91" s="65">
        <v>137742.39999999999</v>
      </c>
      <c r="D91" s="65">
        <v>137742.39999999999</v>
      </c>
      <c r="E91" s="65">
        <v>137742.39999999999</v>
      </c>
      <c r="F91" s="65">
        <v>137742.39999999999</v>
      </c>
      <c r="G91" s="65">
        <v>137742.39999999999</v>
      </c>
    </row>
    <row r="92" spans="1:11" ht="5.45" customHeight="1">
      <c r="A92" s="50"/>
      <c r="B92" s="51"/>
      <c r="C92" s="31"/>
      <c r="D92" s="31"/>
      <c r="E92" s="31"/>
      <c r="F92" s="31"/>
      <c r="G92" s="31"/>
    </row>
    <row r="93" spans="1:11" ht="16.899999999999999" customHeight="1">
      <c r="A93" s="11"/>
      <c r="B93" s="29"/>
      <c r="C93" s="30"/>
      <c r="D93" s="30"/>
      <c r="E93" s="30"/>
      <c r="F93" s="90"/>
      <c r="G93" s="90"/>
      <c r="H93" s="8"/>
      <c r="I93" s="8"/>
      <c r="J93" s="8"/>
      <c r="K93" s="8"/>
    </row>
    <row r="94" spans="1:11" ht="9.6" customHeight="1">
      <c r="A94" s="11"/>
      <c r="B94" s="29"/>
      <c r="C94" s="30"/>
      <c r="D94" s="30"/>
      <c r="E94" s="30"/>
      <c r="F94" s="30"/>
      <c r="G94" s="31"/>
      <c r="H94" s="8"/>
      <c r="I94" s="8"/>
      <c r="J94" s="8"/>
      <c r="K94" s="8"/>
    </row>
    <row r="95" spans="1:11" ht="14.45" customHeight="1">
      <c r="A95" s="12"/>
      <c r="B95" s="32"/>
      <c r="C95" s="30"/>
      <c r="D95" s="30"/>
      <c r="E95" s="30"/>
      <c r="F95" s="29"/>
      <c r="G95" s="31"/>
      <c r="H95" s="8"/>
      <c r="I95" s="9"/>
      <c r="J95" s="9"/>
      <c r="K95" s="8"/>
    </row>
    <row r="96" spans="1:11" ht="14.45" customHeight="1">
      <c r="A96" s="12"/>
      <c r="B96" s="32"/>
      <c r="C96" s="30"/>
      <c r="D96" s="30"/>
      <c r="E96" s="30"/>
      <c r="F96" s="90"/>
      <c r="G96" s="90"/>
      <c r="H96" s="8"/>
      <c r="I96" s="9"/>
      <c r="J96" s="9"/>
      <c r="K96" s="8"/>
    </row>
    <row r="97" spans="1:11" ht="1.9" customHeight="1">
      <c r="A97" s="12"/>
      <c r="B97" s="32"/>
      <c r="C97" s="30"/>
      <c r="D97" s="30"/>
      <c r="E97" s="30"/>
      <c r="F97" s="29"/>
      <c r="G97" s="31"/>
      <c r="H97" s="8"/>
      <c r="I97" s="9"/>
      <c r="J97" s="9"/>
      <c r="K97" s="8"/>
    </row>
    <row r="98" spans="1:11">
      <c r="A98" s="13"/>
      <c r="C98" s="31"/>
      <c r="D98" s="31"/>
      <c r="E98" s="31"/>
      <c r="F98" s="31"/>
      <c r="G98" s="31"/>
      <c r="H98" s="8"/>
      <c r="I98" s="8"/>
      <c r="J98" s="8"/>
      <c r="K98" s="8"/>
    </row>
    <row r="99" spans="1:11" ht="18.75">
      <c r="A99" s="4"/>
      <c r="C99" s="31"/>
      <c r="D99" s="31"/>
      <c r="E99" s="31"/>
      <c r="F99" s="31"/>
      <c r="G99" s="31"/>
      <c r="H99" s="8"/>
      <c r="I99" s="8"/>
      <c r="J99" s="8"/>
      <c r="K99" s="8"/>
    </row>
    <row r="100" spans="1:11">
      <c r="C100" s="31"/>
      <c r="D100" s="31"/>
      <c r="E100" s="31"/>
      <c r="F100" s="31"/>
      <c r="G100" s="31"/>
      <c r="H100" s="8"/>
      <c r="I100" s="8"/>
      <c r="J100" s="8"/>
      <c r="K100" s="8"/>
    </row>
  </sheetData>
  <mergeCells count="43">
    <mergeCell ref="F96:G96"/>
    <mergeCell ref="F93:G93"/>
    <mergeCell ref="G87:G88"/>
    <mergeCell ref="B44:B45"/>
    <mergeCell ref="C44:C45"/>
    <mergeCell ref="D44:D45"/>
    <mergeCell ref="E44:E45"/>
    <mergeCell ref="F44:F45"/>
    <mergeCell ref="G44:G45"/>
    <mergeCell ref="B87:B88"/>
    <mergeCell ref="C87:C88"/>
    <mergeCell ref="D87:D88"/>
    <mergeCell ref="E87:E88"/>
    <mergeCell ref="F87:F88"/>
    <mergeCell ref="B19:D19"/>
    <mergeCell ref="E19:F19"/>
    <mergeCell ref="B20:D20"/>
    <mergeCell ref="E20:F20"/>
    <mergeCell ref="B23:B24"/>
    <mergeCell ref="C23:C24"/>
    <mergeCell ref="D23:G23"/>
    <mergeCell ref="B16:D16"/>
    <mergeCell ref="E16:F16"/>
    <mergeCell ref="B17:D17"/>
    <mergeCell ref="E17:F17"/>
    <mergeCell ref="B18:D18"/>
    <mergeCell ref="E18:F18"/>
    <mergeCell ref="E3:G3"/>
    <mergeCell ref="E1:G1"/>
    <mergeCell ref="E2:G2"/>
    <mergeCell ref="B15:D15"/>
    <mergeCell ref="E15:F15"/>
    <mergeCell ref="E5:F5"/>
    <mergeCell ref="E6:F6"/>
    <mergeCell ref="E7:F7"/>
    <mergeCell ref="E8:F8"/>
    <mergeCell ref="E9:F9"/>
    <mergeCell ref="A10:G10"/>
    <mergeCell ref="A11:G11"/>
    <mergeCell ref="A13:A14"/>
    <mergeCell ref="B13:D14"/>
    <mergeCell ref="E13:F14"/>
    <mergeCell ref="G13:G14"/>
  </mergeCells>
  <pageMargins left="0.37" right="0.41" top="0.2" bottom="0.24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showZeros="0" topLeftCell="A13" workbookViewId="0">
      <selection activeCell="E82" sqref="E82"/>
    </sheetView>
  </sheetViews>
  <sheetFormatPr defaultRowHeight="15"/>
  <cols>
    <col min="1" max="1" width="33.28515625" customWidth="1"/>
    <col min="2" max="2" width="13.42578125" style="15" customWidth="1"/>
    <col min="3" max="3" width="10.7109375" style="15" customWidth="1"/>
    <col min="4" max="4" width="9.7109375" style="15" customWidth="1"/>
    <col min="5" max="5" width="8.28515625" style="15" customWidth="1"/>
    <col min="6" max="6" width="10.28515625" style="15" customWidth="1"/>
    <col min="7" max="7" width="9.28515625" style="15" customWidth="1"/>
  </cols>
  <sheetData>
    <row r="1" spans="1:9">
      <c r="A1" s="1"/>
      <c r="E1" s="16" t="s">
        <v>103</v>
      </c>
      <c r="F1" s="16"/>
      <c r="G1" s="16"/>
    </row>
    <row r="2" spans="1:9" ht="6.6" customHeight="1">
      <c r="A2" s="1"/>
      <c r="E2" s="16"/>
      <c r="F2" s="16"/>
      <c r="G2" s="16"/>
    </row>
    <row r="3" spans="1:9" ht="14.45" customHeight="1">
      <c r="A3" s="93"/>
      <c r="B3" s="94"/>
      <c r="C3" s="94"/>
      <c r="E3" s="67" t="s">
        <v>0</v>
      </c>
      <c r="F3" s="67"/>
      <c r="G3" s="67"/>
    </row>
    <row r="4" spans="1:9" ht="5.45" customHeight="1">
      <c r="A4" s="93"/>
      <c r="B4" s="94"/>
      <c r="C4" s="94"/>
      <c r="E4" s="67"/>
      <c r="F4" s="67"/>
      <c r="G4" s="67"/>
    </row>
    <row r="5" spans="1:9" ht="21.6" customHeight="1">
      <c r="A5" s="42"/>
      <c r="B5" s="43"/>
      <c r="C5" s="43"/>
      <c r="E5" s="66" t="s">
        <v>107</v>
      </c>
      <c r="F5" s="66"/>
      <c r="G5" s="66"/>
    </row>
    <row r="6" spans="1:9" ht="24" customHeight="1">
      <c r="A6" s="42"/>
      <c r="B6" s="43"/>
      <c r="C6" s="43"/>
      <c r="E6" s="66" t="s">
        <v>104</v>
      </c>
      <c r="F6" s="66"/>
      <c r="G6" s="66"/>
    </row>
    <row r="7" spans="1:9">
      <c r="A7" s="42"/>
      <c r="B7" s="43"/>
      <c r="C7" s="43"/>
      <c r="D7" s="17" t="s">
        <v>1</v>
      </c>
      <c r="E7" s="18"/>
      <c r="F7" s="19"/>
      <c r="G7" s="19"/>
    </row>
    <row r="8" spans="1:9">
      <c r="E8" s="70" t="s">
        <v>2</v>
      </c>
      <c r="F8" s="70"/>
      <c r="G8" s="20" t="s">
        <v>3</v>
      </c>
      <c r="H8" s="10"/>
      <c r="I8" s="8"/>
    </row>
    <row r="9" spans="1:9">
      <c r="A9" s="2"/>
      <c r="B9" s="21"/>
      <c r="C9" s="21"/>
      <c r="D9" s="21"/>
      <c r="E9" s="70" t="s">
        <v>4</v>
      </c>
      <c r="F9" s="70"/>
      <c r="G9" s="22"/>
      <c r="H9" s="10"/>
      <c r="I9" s="8"/>
    </row>
    <row r="10" spans="1:9">
      <c r="A10" s="2"/>
      <c r="B10" s="21"/>
      <c r="C10" s="21"/>
      <c r="D10" s="21"/>
      <c r="E10" s="70" t="s">
        <v>5</v>
      </c>
      <c r="F10" s="70"/>
      <c r="G10" s="23"/>
      <c r="H10" s="10"/>
      <c r="I10" s="8"/>
    </row>
    <row r="11" spans="1:9">
      <c r="A11" s="2"/>
      <c r="B11" s="21"/>
      <c r="C11" s="21"/>
      <c r="D11" s="21"/>
      <c r="E11" s="70" t="s">
        <v>6</v>
      </c>
      <c r="F11" s="70"/>
      <c r="G11" s="23"/>
      <c r="H11" s="10"/>
      <c r="I11" s="8"/>
    </row>
    <row r="12" spans="1:9" ht="16.149999999999999" customHeight="1">
      <c r="A12" s="2"/>
      <c r="B12" s="21"/>
      <c r="C12" s="21"/>
      <c r="D12" s="21"/>
      <c r="E12" s="70" t="s">
        <v>7</v>
      </c>
      <c r="F12" s="70"/>
      <c r="G12" s="22"/>
      <c r="H12" s="10"/>
      <c r="I12" s="8"/>
    </row>
    <row r="13" spans="1:9" ht="15.75">
      <c r="A13" s="71" t="s">
        <v>8</v>
      </c>
      <c r="B13" s="71"/>
      <c r="C13" s="71"/>
      <c r="D13" s="71"/>
      <c r="E13" s="71"/>
      <c r="F13" s="71"/>
      <c r="G13" s="71"/>
      <c r="I13" s="8"/>
    </row>
    <row r="14" spans="1:9" ht="15.75">
      <c r="A14" s="71" t="s">
        <v>154</v>
      </c>
      <c r="B14" s="71"/>
      <c r="C14" s="71"/>
      <c r="D14" s="71"/>
      <c r="E14" s="71"/>
      <c r="F14" s="71"/>
      <c r="G14" s="71"/>
    </row>
    <row r="15" spans="1:9" ht="8.4499999999999993" customHeight="1">
      <c r="A15" s="44"/>
    </row>
    <row r="16" spans="1:9" ht="12" customHeight="1">
      <c r="A16" s="72" t="s">
        <v>9</v>
      </c>
      <c r="B16" s="74" t="s">
        <v>145</v>
      </c>
      <c r="C16" s="75"/>
      <c r="D16" s="76"/>
      <c r="E16" s="69" t="s">
        <v>10</v>
      </c>
      <c r="F16" s="69"/>
      <c r="G16" s="80"/>
    </row>
    <row r="17" spans="1:13" ht="57.6" customHeight="1">
      <c r="A17" s="73"/>
      <c r="B17" s="77"/>
      <c r="C17" s="78"/>
      <c r="D17" s="79"/>
      <c r="E17" s="69"/>
      <c r="F17" s="69"/>
      <c r="G17" s="81"/>
    </row>
    <row r="18" spans="1:13" ht="19.899999999999999" customHeight="1">
      <c r="A18" s="5" t="s">
        <v>11</v>
      </c>
      <c r="B18" s="68" t="s">
        <v>150</v>
      </c>
      <c r="C18" s="68"/>
      <c r="D18" s="68"/>
      <c r="E18" s="69" t="s">
        <v>12</v>
      </c>
      <c r="F18" s="69"/>
      <c r="G18" s="24" t="s">
        <v>146</v>
      </c>
    </row>
    <row r="19" spans="1:13" ht="18" customHeight="1">
      <c r="A19" s="5" t="s">
        <v>13</v>
      </c>
      <c r="B19" s="68" t="s">
        <v>151</v>
      </c>
      <c r="C19" s="68"/>
      <c r="D19" s="68"/>
      <c r="E19" s="69" t="s">
        <v>105</v>
      </c>
      <c r="F19" s="69"/>
      <c r="G19" s="25"/>
    </row>
    <row r="20" spans="1:13" ht="28.9" customHeight="1">
      <c r="A20" s="5" t="s">
        <v>14</v>
      </c>
      <c r="B20" s="82" t="s">
        <v>120</v>
      </c>
      <c r="C20" s="82"/>
      <c r="D20" s="82"/>
      <c r="E20" s="69" t="s">
        <v>106</v>
      </c>
      <c r="F20" s="69"/>
      <c r="G20" s="25"/>
    </row>
    <row r="21" spans="1:13" ht="27.6" customHeight="1">
      <c r="A21" s="5" t="s">
        <v>15</v>
      </c>
      <c r="B21" s="68" t="s">
        <v>147</v>
      </c>
      <c r="C21" s="68"/>
      <c r="D21" s="68"/>
      <c r="E21" s="69" t="s">
        <v>16</v>
      </c>
      <c r="F21" s="69"/>
      <c r="G21" s="37" t="s">
        <v>121</v>
      </c>
    </row>
    <row r="22" spans="1:13" ht="19.899999999999999" customHeight="1">
      <c r="A22" s="5" t="s">
        <v>17</v>
      </c>
      <c r="B22" s="68" t="s">
        <v>148</v>
      </c>
      <c r="C22" s="68"/>
      <c r="D22" s="68"/>
      <c r="E22" s="83"/>
      <c r="F22" s="83"/>
      <c r="G22" s="46"/>
    </row>
    <row r="23" spans="1:13" ht="19.899999999999999" customHeight="1">
      <c r="A23" s="5" t="s">
        <v>18</v>
      </c>
      <c r="B23" s="84" t="s">
        <v>149</v>
      </c>
      <c r="C23" s="85"/>
      <c r="D23" s="86"/>
      <c r="E23" s="83"/>
      <c r="F23" s="83"/>
      <c r="G23" s="46"/>
    </row>
    <row r="24" spans="1:13">
      <c r="A24" s="3"/>
    </row>
    <row r="25" spans="1:13">
      <c r="A25" s="3" t="s">
        <v>19</v>
      </c>
    </row>
    <row r="26" spans="1:13" ht="18" customHeight="1">
      <c r="A26" s="14"/>
      <c r="B26" s="89" t="s">
        <v>21</v>
      </c>
      <c r="C26" s="89" t="s">
        <v>22</v>
      </c>
      <c r="D26" s="89" t="s">
        <v>23</v>
      </c>
      <c r="E26" s="89"/>
      <c r="F26" s="89"/>
      <c r="G26" s="89"/>
    </row>
    <row r="27" spans="1:13">
      <c r="A27" s="14" t="s">
        <v>20</v>
      </c>
      <c r="B27" s="89"/>
      <c r="C27" s="89"/>
      <c r="D27" s="45" t="s">
        <v>24</v>
      </c>
      <c r="E27" s="45" t="s">
        <v>25</v>
      </c>
      <c r="F27" s="45" t="s">
        <v>26</v>
      </c>
      <c r="G27" s="45" t="s">
        <v>27</v>
      </c>
    </row>
    <row r="28" spans="1:13">
      <c r="A28" s="14">
        <v>1</v>
      </c>
      <c r="B28" s="45">
        <v>2</v>
      </c>
      <c r="C28" s="45">
        <v>3</v>
      </c>
      <c r="D28" s="45">
        <v>4</v>
      </c>
      <c r="E28" s="45">
        <v>5</v>
      </c>
      <c r="F28" s="45">
        <v>6</v>
      </c>
      <c r="G28" s="45">
        <v>7</v>
      </c>
    </row>
    <row r="29" spans="1:13" ht="17.45" customHeight="1">
      <c r="A29" s="6" t="s">
        <v>28</v>
      </c>
      <c r="B29" s="45"/>
      <c r="C29" s="26"/>
      <c r="D29" s="45"/>
      <c r="E29" s="45"/>
      <c r="F29" s="26"/>
      <c r="G29" s="26"/>
    </row>
    <row r="30" spans="1:13" ht="25.9" customHeight="1">
      <c r="A30" s="34" t="s">
        <v>29</v>
      </c>
      <c r="B30" s="47" t="s">
        <v>30</v>
      </c>
      <c r="C30" s="38">
        <f>C32</f>
        <v>50082.799999999996</v>
      </c>
      <c r="D30" s="38">
        <f t="shared" ref="D30:G30" si="0">D32</f>
        <v>12520.699999999999</v>
      </c>
      <c r="E30" s="38">
        <f t="shared" si="0"/>
        <v>12520.699999999999</v>
      </c>
      <c r="F30" s="38">
        <f t="shared" si="0"/>
        <v>12520.699999999999</v>
      </c>
      <c r="G30" s="38">
        <f t="shared" si="0"/>
        <v>12520.699999999999</v>
      </c>
      <c r="I30" s="39">
        <f>C30+C42</f>
        <v>50287.999999999993</v>
      </c>
      <c r="J30" s="39">
        <f t="shared" ref="J30:M30" si="1">D30+D42</f>
        <v>12571.999999999998</v>
      </c>
      <c r="K30" s="39">
        <f t="shared" si="1"/>
        <v>12571.999999999998</v>
      </c>
      <c r="L30" s="39">
        <f t="shared" si="1"/>
        <v>12571.999999999998</v>
      </c>
      <c r="M30" s="39">
        <f t="shared" si="1"/>
        <v>12571.999999999998</v>
      </c>
    </row>
    <row r="31" spans="1:13" ht="14.45" customHeight="1">
      <c r="A31" s="34" t="s">
        <v>113</v>
      </c>
      <c r="B31" s="47"/>
      <c r="C31" s="27"/>
      <c r="D31" s="45"/>
      <c r="E31" s="45"/>
      <c r="F31" s="45"/>
      <c r="G31" s="45"/>
      <c r="I31" s="39">
        <f>C77+C89</f>
        <v>50288</v>
      </c>
      <c r="J31" s="39">
        <f t="shared" ref="J31:M31" si="2">D77+D89</f>
        <v>12571.999999999998</v>
      </c>
      <c r="K31" s="39">
        <f t="shared" si="2"/>
        <v>12571.999999999998</v>
      </c>
      <c r="L31" s="39">
        <f t="shared" si="2"/>
        <v>12572</v>
      </c>
      <c r="M31" s="39">
        <f t="shared" si="2"/>
        <v>12572</v>
      </c>
    </row>
    <row r="32" spans="1:13" ht="14.45" customHeight="1">
      <c r="A32" s="34" t="s">
        <v>114</v>
      </c>
      <c r="B32" s="47"/>
      <c r="C32" s="27">
        <f t="shared" ref="C32" si="3">D32+E32+F32+G32</f>
        <v>50082.799999999996</v>
      </c>
      <c r="D32" s="27">
        <f>D36+D89</f>
        <v>12520.699999999999</v>
      </c>
      <c r="E32" s="27">
        <f t="shared" ref="E32:G32" si="4">E36+E89</f>
        <v>12520.699999999999</v>
      </c>
      <c r="F32" s="27">
        <f t="shared" si="4"/>
        <v>12520.699999999999</v>
      </c>
      <c r="G32" s="27">
        <f t="shared" si="4"/>
        <v>12520.699999999999</v>
      </c>
      <c r="I32" s="39">
        <f>I30-I31</f>
        <v>0</v>
      </c>
      <c r="J32" s="39">
        <f t="shared" ref="J32:M32" si="5">J30-J31</f>
        <v>0</v>
      </c>
      <c r="K32" s="39">
        <f t="shared" si="5"/>
        <v>0</v>
      </c>
      <c r="L32" s="39">
        <f t="shared" si="5"/>
        <v>0</v>
      </c>
      <c r="M32" s="39">
        <f t="shared" si="5"/>
        <v>0</v>
      </c>
    </row>
    <row r="33" spans="1:7" ht="14.45" customHeight="1">
      <c r="A33" s="34" t="s">
        <v>115</v>
      </c>
      <c r="B33" s="47"/>
      <c r="C33" s="27"/>
      <c r="D33" s="45"/>
      <c r="E33" s="45"/>
      <c r="F33" s="45"/>
      <c r="G33" s="45"/>
    </row>
    <row r="34" spans="1:7" ht="14.45" customHeight="1">
      <c r="A34" s="34" t="s">
        <v>119</v>
      </c>
      <c r="B34" s="47"/>
      <c r="C34" s="27"/>
      <c r="D34" s="45"/>
      <c r="E34" s="45"/>
      <c r="F34" s="27"/>
      <c r="G34" s="27"/>
    </row>
    <row r="35" spans="1:7" ht="25.15" customHeight="1">
      <c r="A35" s="34" t="s">
        <v>31</v>
      </c>
      <c r="B35" s="47" t="s">
        <v>32</v>
      </c>
      <c r="C35" s="38"/>
      <c r="D35" s="45"/>
      <c r="E35" s="45"/>
      <c r="F35" s="27"/>
      <c r="G35" s="38"/>
    </row>
    <row r="36" spans="1:7" ht="14.45" customHeight="1">
      <c r="A36" s="35" t="s">
        <v>123</v>
      </c>
      <c r="B36" s="47" t="s">
        <v>33</v>
      </c>
      <c r="C36" s="38">
        <f>C38+C39+C40+C41</f>
        <v>43269.600000000006</v>
      </c>
      <c r="D36" s="38">
        <f t="shared" ref="D36:G36" si="6">D38+D39+D40+D41</f>
        <v>10817.4</v>
      </c>
      <c r="E36" s="38">
        <f t="shared" si="6"/>
        <v>10817.4</v>
      </c>
      <c r="F36" s="38">
        <f t="shared" si="6"/>
        <v>10817.4</v>
      </c>
      <c r="G36" s="38">
        <f t="shared" si="6"/>
        <v>10817.4</v>
      </c>
    </row>
    <row r="37" spans="1:7" ht="15" customHeight="1">
      <c r="A37" s="34" t="s">
        <v>34</v>
      </c>
      <c r="B37" s="45"/>
      <c r="C37" s="27"/>
      <c r="D37" s="45"/>
      <c r="E37" s="45"/>
      <c r="F37" s="27"/>
      <c r="G37" s="27"/>
    </row>
    <row r="38" spans="1:7" ht="13.15" customHeight="1">
      <c r="A38" s="34" t="s">
        <v>35</v>
      </c>
      <c r="B38" s="47" t="s">
        <v>36</v>
      </c>
      <c r="C38" s="27">
        <f>D38+E38+F38+G38</f>
        <v>2169.8000000000002</v>
      </c>
      <c r="D38" s="45">
        <v>542.5</v>
      </c>
      <c r="E38" s="60">
        <v>542.5</v>
      </c>
      <c r="F38" s="60">
        <v>542.4</v>
      </c>
      <c r="G38" s="60">
        <v>542.4</v>
      </c>
    </row>
    <row r="39" spans="1:7" ht="13.15" customHeight="1">
      <c r="A39" s="34" t="s">
        <v>37</v>
      </c>
      <c r="B39" s="47" t="s">
        <v>38</v>
      </c>
      <c r="C39" s="27">
        <f>D39+E39+F39+G39</f>
        <v>32805.599999999999</v>
      </c>
      <c r="D39" s="55">
        <v>8201.4</v>
      </c>
      <c r="E39" s="60">
        <v>8201.4</v>
      </c>
      <c r="F39" s="60">
        <v>8201.4</v>
      </c>
      <c r="G39" s="60">
        <v>8201.4</v>
      </c>
    </row>
    <row r="40" spans="1:7" ht="14.45" customHeight="1">
      <c r="A40" s="34" t="s">
        <v>39</v>
      </c>
      <c r="B40" s="47" t="s">
        <v>40</v>
      </c>
      <c r="C40" s="27">
        <f t="shared" ref="C40:C42" si="7">D40+E40+F40+G40</f>
        <v>6950.4</v>
      </c>
      <c r="D40" s="27">
        <v>1737.6</v>
      </c>
      <c r="E40" s="27">
        <v>1737.6</v>
      </c>
      <c r="F40" s="27">
        <v>1737.6</v>
      </c>
      <c r="G40" s="27">
        <v>1737.6</v>
      </c>
    </row>
    <row r="41" spans="1:7" ht="13.15" customHeight="1">
      <c r="A41" s="34" t="s">
        <v>41</v>
      </c>
      <c r="B41" s="33" t="s">
        <v>111</v>
      </c>
      <c r="C41" s="27">
        <f t="shared" si="7"/>
        <v>1343.8</v>
      </c>
      <c r="D41" s="45">
        <v>335.9</v>
      </c>
      <c r="E41" s="60">
        <v>335.9</v>
      </c>
      <c r="F41" s="27">
        <v>336</v>
      </c>
      <c r="G41" s="27">
        <v>336</v>
      </c>
    </row>
    <row r="42" spans="1:7" ht="16.149999999999999" customHeight="1">
      <c r="A42" s="34" t="s">
        <v>117</v>
      </c>
      <c r="B42" s="47" t="s">
        <v>44</v>
      </c>
      <c r="C42" s="27">
        <f t="shared" si="7"/>
        <v>205.2</v>
      </c>
      <c r="D42" s="45">
        <v>51.3</v>
      </c>
      <c r="E42" s="62">
        <v>51.3</v>
      </c>
      <c r="F42" s="62">
        <v>51.3</v>
      </c>
      <c r="G42" s="62">
        <v>51.3</v>
      </c>
    </row>
    <row r="43" spans="1:7" ht="16.149999999999999" customHeight="1">
      <c r="A43" s="34" t="s">
        <v>118</v>
      </c>
      <c r="B43" s="45"/>
      <c r="C43" s="27">
        <f t="shared" ref="C43:C45" si="8">D43+E43+F43+G43</f>
        <v>0</v>
      </c>
      <c r="D43" s="45"/>
      <c r="E43" s="45"/>
      <c r="F43" s="45"/>
      <c r="G43" s="45"/>
    </row>
    <row r="44" spans="1:7" ht="16.149999999999999" customHeight="1">
      <c r="A44" s="34" t="s">
        <v>45</v>
      </c>
      <c r="B44" s="47" t="s">
        <v>46</v>
      </c>
      <c r="C44" s="27">
        <f t="shared" si="8"/>
        <v>0</v>
      </c>
      <c r="D44" s="27"/>
      <c r="E44" s="27"/>
      <c r="F44" s="48"/>
      <c r="G44" s="48"/>
    </row>
    <row r="45" spans="1:7" ht="16.149999999999999" customHeight="1">
      <c r="A45" s="34" t="s">
        <v>47</v>
      </c>
      <c r="B45" s="47" t="s">
        <v>48</v>
      </c>
      <c r="C45" s="27">
        <f t="shared" si="8"/>
        <v>0</v>
      </c>
      <c r="D45" s="45"/>
      <c r="E45" s="45"/>
      <c r="F45" s="45"/>
      <c r="G45" s="45"/>
    </row>
    <row r="46" spans="1:7" ht="25.15" customHeight="1">
      <c r="A46" s="36" t="s">
        <v>49</v>
      </c>
      <c r="B46" s="47" t="s">
        <v>50</v>
      </c>
      <c r="C46" s="27">
        <f>D46+E46+F46+G46</f>
        <v>0</v>
      </c>
      <c r="D46" s="45"/>
      <c r="E46" s="45"/>
      <c r="F46" s="45"/>
      <c r="G46" s="45"/>
    </row>
    <row r="47" spans="1:7">
      <c r="A47" s="34" t="s">
        <v>51</v>
      </c>
      <c r="B47" s="91" t="s">
        <v>52</v>
      </c>
      <c r="C47" s="92">
        <f>C50+C51+C52+C53</f>
        <v>205.2</v>
      </c>
      <c r="D47" s="92">
        <f t="shared" ref="D47:G47" si="9">D50+D51+D52+D53</f>
        <v>51.3</v>
      </c>
      <c r="E47" s="92">
        <f t="shared" si="9"/>
        <v>51.3</v>
      </c>
      <c r="F47" s="92">
        <f t="shared" si="9"/>
        <v>51.3</v>
      </c>
      <c r="G47" s="92">
        <f t="shared" si="9"/>
        <v>51.3</v>
      </c>
    </row>
    <row r="48" spans="1:7">
      <c r="A48" s="34" t="s">
        <v>112</v>
      </c>
      <c r="B48" s="91"/>
      <c r="C48" s="92"/>
      <c r="D48" s="92"/>
      <c r="E48" s="92"/>
      <c r="F48" s="92"/>
      <c r="G48" s="92"/>
    </row>
    <row r="49" spans="1:7" ht="18" customHeight="1">
      <c r="A49" s="34" t="s">
        <v>34</v>
      </c>
      <c r="B49" s="45"/>
      <c r="C49" s="45"/>
      <c r="D49" s="45"/>
      <c r="E49" s="45"/>
      <c r="F49" s="45"/>
      <c r="G49" s="45"/>
    </row>
    <row r="50" spans="1:7" ht="15" customHeight="1">
      <c r="A50" s="34" t="s">
        <v>35</v>
      </c>
      <c r="B50" s="47" t="s">
        <v>53</v>
      </c>
      <c r="C50" s="27">
        <f t="shared" ref="C50:C89" si="10">D50+E50+F50+G50</f>
        <v>205.2</v>
      </c>
      <c r="D50" s="45">
        <v>51.3</v>
      </c>
      <c r="E50" s="62">
        <v>51.3</v>
      </c>
      <c r="F50" s="62">
        <v>51.3</v>
      </c>
      <c r="G50" s="62">
        <v>51.3</v>
      </c>
    </row>
    <row r="51" spans="1:7" ht="15" customHeight="1">
      <c r="A51" s="34" t="s">
        <v>37</v>
      </c>
      <c r="B51" s="47" t="s">
        <v>54</v>
      </c>
      <c r="C51" s="27">
        <f t="shared" si="10"/>
        <v>0</v>
      </c>
      <c r="D51" s="45"/>
      <c r="E51" s="45"/>
      <c r="F51" s="45"/>
      <c r="G51" s="45"/>
    </row>
    <row r="52" spans="1:7" ht="15" customHeight="1">
      <c r="A52" s="34" t="s">
        <v>39</v>
      </c>
      <c r="B52" s="47" t="s">
        <v>55</v>
      </c>
      <c r="C52" s="27">
        <f t="shared" si="10"/>
        <v>0</v>
      </c>
      <c r="D52" s="45"/>
      <c r="E52" s="45"/>
      <c r="F52" s="45"/>
      <c r="G52" s="45"/>
    </row>
    <row r="53" spans="1:7" ht="15" customHeight="1">
      <c r="A53" s="34" t="s">
        <v>116</v>
      </c>
      <c r="B53" s="45">
        <v>114</v>
      </c>
      <c r="C53" s="27">
        <f t="shared" si="10"/>
        <v>0</v>
      </c>
      <c r="D53" s="45"/>
      <c r="E53" s="45"/>
      <c r="F53" s="45"/>
      <c r="G53" s="45"/>
    </row>
    <row r="54" spans="1:7" ht="15" customHeight="1">
      <c r="A54" s="34" t="s">
        <v>41</v>
      </c>
      <c r="B54" s="49">
        <v>115</v>
      </c>
      <c r="C54" s="27">
        <f t="shared" si="10"/>
        <v>0</v>
      </c>
      <c r="D54" s="45"/>
      <c r="E54" s="45"/>
      <c r="F54" s="49"/>
      <c r="G54" s="49"/>
    </row>
    <row r="55" spans="1:7" ht="24.75">
      <c r="A55" s="7" t="s">
        <v>56</v>
      </c>
      <c r="B55" s="45"/>
      <c r="C55" s="27">
        <f t="shared" si="10"/>
        <v>0</v>
      </c>
      <c r="D55" s="45"/>
      <c r="E55" s="45"/>
      <c r="F55" s="45"/>
      <c r="G55" s="45"/>
    </row>
    <row r="56" spans="1:7">
      <c r="A56" s="7" t="s">
        <v>42</v>
      </c>
      <c r="B56" s="47" t="s">
        <v>57</v>
      </c>
      <c r="C56" s="27">
        <f t="shared" si="10"/>
        <v>0</v>
      </c>
      <c r="D56" s="45"/>
      <c r="E56" s="45"/>
      <c r="F56" s="45"/>
      <c r="G56" s="45"/>
    </row>
    <row r="57" spans="1:7">
      <c r="A57" s="7" t="s">
        <v>43</v>
      </c>
      <c r="B57" s="47" t="s">
        <v>58</v>
      </c>
      <c r="C57" s="27">
        <f t="shared" si="10"/>
        <v>0</v>
      </c>
      <c r="D57" s="45"/>
      <c r="E57" s="45"/>
      <c r="F57" s="45"/>
      <c r="G57" s="45"/>
    </row>
    <row r="58" spans="1:7">
      <c r="A58" s="7" t="s">
        <v>59</v>
      </c>
      <c r="B58" s="47" t="s">
        <v>60</v>
      </c>
      <c r="C58" s="27">
        <f t="shared" si="10"/>
        <v>0</v>
      </c>
      <c r="D58" s="45"/>
      <c r="E58" s="45"/>
      <c r="F58" s="45"/>
      <c r="G58" s="45"/>
    </row>
    <row r="59" spans="1:7">
      <c r="A59" s="7" t="s">
        <v>61</v>
      </c>
      <c r="B59" s="47" t="s">
        <v>62</v>
      </c>
      <c r="C59" s="27">
        <f t="shared" si="10"/>
        <v>0</v>
      </c>
      <c r="D59" s="45"/>
      <c r="E59" s="45"/>
      <c r="F59" s="45"/>
      <c r="G59" s="45"/>
    </row>
    <row r="60" spans="1:7" ht="16.899999999999999" customHeight="1">
      <c r="A60" s="7" t="s">
        <v>63</v>
      </c>
      <c r="B60" s="45"/>
      <c r="C60" s="27">
        <f t="shared" si="10"/>
        <v>0</v>
      </c>
      <c r="D60" s="45"/>
      <c r="E60" s="45"/>
      <c r="F60" s="45"/>
      <c r="G60" s="45"/>
    </row>
    <row r="61" spans="1:7" ht="16.899999999999999" customHeight="1">
      <c r="A61" s="7" t="s">
        <v>64</v>
      </c>
      <c r="B61" s="47" t="s">
        <v>65</v>
      </c>
      <c r="C61" s="27">
        <f t="shared" si="10"/>
        <v>0</v>
      </c>
      <c r="D61" s="45"/>
      <c r="E61" s="45"/>
      <c r="F61" s="45"/>
      <c r="G61" s="45"/>
    </row>
    <row r="62" spans="1:7" ht="16.899999999999999" customHeight="1">
      <c r="A62" s="7" t="s">
        <v>66</v>
      </c>
      <c r="B62" s="47" t="s">
        <v>67</v>
      </c>
      <c r="C62" s="27">
        <f t="shared" si="10"/>
        <v>0</v>
      </c>
      <c r="D62" s="45"/>
      <c r="E62" s="45"/>
      <c r="F62" s="45"/>
      <c r="G62" s="45"/>
    </row>
    <row r="63" spans="1:7">
      <c r="A63" s="7" t="s">
        <v>68</v>
      </c>
      <c r="B63" s="47" t="s">
        <v>69</v>
      </c>
      <c r="C63" s="27">
        <f t="shared" si="10"/>
        <v>0</v>
      </c>
      <c r="D63" s="45"/>
      <c r="E63" s="45"/>
      <c r="F63" s="45"/>
      <c r="G63" s="45"/>
    </row>
    <row r="64" spans="1:7">
      <c r="A64" s="7" t="s">
        <v>70</v>
      </c>
      <c r="B64" s="47" t="s">
        <v>71</v>
      </c>
      <c r="C64" s="27">
        <f t="shared" si="10"/>
        <v>0</v>
      </c>
      <c r="D64" s="45"/>
      <c r="E64" s="45"/>
      <c r="F64" s="45"/>
      <c r="G64" s="45"/>
    </row>
    <row r="65" spans="1:7" ht="24.75">
      <c r="A65" s="7" t="s">
        <v>124</v>
      </c>
      <c r="B65" s="40" t="s">
        <v>125</v>
      </c>
      <c r="C65" s="27"/>
      <c r="D65" s="45"/>
      <c r="E65" s="45"/>
      <c r="F65" s="45"/>
      <c r="G65" s="45"/>
    </row>
    <row r="66" spans="1:7">
      <c r="A66" s="7" t="s">
        <v>126</v>
      </c>
      <c r="B66" s="40" t="s">
        <v>127</v>
      </c>
      <c r="C66" s="27"/>
      <c r="D66" s="45"/>
      <c r="E66" s="45"/>
      <c r="F66" s="45"/>
      <c r="G66" s="45"/>
    </row>
    <row r="67" spans="1:7">
      <c r="A67" s="7" t="s">
        <v>128</v>
      </c>
      <c r="B67" s="40" t="s">
        <v>129</v>
      </c>
      <c r="C67" s="27"/>
      <c r="D67" s="45"/>
      <c r="E67" s="45"/>
      <c r="F67" s="45"/>
      <c r="G67" s="45"/>
    </row>
    <row r="68" spans="1:7">
      <c r="A68" s="7" t="s">
        <v>130</v>
      </c>
      <c r="B68" s="40" t="s">
        <v>131</v>
      </c>
      <c r="C68" s="27"/>
      <c r="D68" s="45"/>
      <c r="E68" s="45"/>
      <c r="F68" s="45"/>
      <c r="G68" s="45"/>
    </row>
    <row r="69" spans="1:7">
      <c r="A69" s="7" t="s">
        <v>132</v>
      </c>
      <c r="B69" s="14"/>
      <c r="C69" s="27"/>
      <c r="D69" s="45"/>
      <c r="E69" s="45"/>
      <c r="F69" s="45"/>
      <c r="G69" s="45"/>
    </row>
    <row r="70" spans="1:7">
      <c r="A70" s="7" t="s">
        <v>42</v>
      </c>
      <c r="B70" s="40" t="s">
        <v>133</v>
      </c>
      <c r="C70" s="27"/>
      <c r="D70" s="45"/>
      <c r="E70" s="45"/>
      <c r="F70" s="45"/>
      <c r="G70" s="45"/>
    </row>
    <row r="71" spans="1:7">
      <c r="A71" s="7" t="s">
        <v>43</v>
      </c>
      <c r="B71" s="40" t="s">
        <v>134</v>
      </c>
      <c r="C71" s="27"/>
      <c r="D71" s="45"/>
      <c r="E71" s="45"/>
      <c r="F71" s="45"/>
      <c r="G71" s="45"/>
    </row>
    <row r="72" spans="1:7" ht="15.6" customHeight="1">
      <c r="A72" s="6" t="s">
        <v>135</v>
      </c>
      <c r="B72" s="45"/>
      <c r="C72" s="38">
        <f>C77</f>
        <v>43474.8</v>
      </c>
      <c r="D72" s="38">
        <f t="shared" ref="D72:G72" si="11">D77</f>
        <v>10868.699999999999</v>
      </c>
      <c r="E72" s="38">
        <f t="shared" si="11"/>
        <v>10868.699999999999</v>
      </c>
      <c r="F72" s="38">
        <f t="shared" si="11"/>
        <v>10868.7</v>
      </c>
      <c r="G72" s="38">
        <f t="shared" si="11"/>
        <v>10868.7</v>
      </c>
    </row>
    <row r="73" spans="1:7">
      <c r="A73" s="7" t="s">
        <v>136</v>
      </c>
      <c r="B73" s="47" t="s">
        <v>137</v>
      </c>
      <c r="C73" s="27">
        <f>C38+C50</f>
        <v>2375</v>
      </c>
      <c r="D73" s="27">
        <f t="shared" ref="D73:G73" si="12">D38+D50</f>
        <v>593.79999999999995</v>
      </c>
      <c r="E73" s="27">
        <f t="shared" si="12"/>
        <v>593.79999999999995</v>
      </c>
      <c r="F73" s="27">
        <f t="shared" si="12"/>
        <v>593.69999999999993</v>
      </c>
      <c r="G73" s="27">
        <f t="shared" si="12"/>
        <v>593.69999999999993</v>
      </c>
    </row>
    <row r="74" spans="1:7">
      <c r="A74" s="7" t="s">
        <v>138</v>
      </c>
      <c r="B74" s="47" t="s">
        <v>139</v>
      </c>
      <c r="C74" s="27">
        <f t="shared" ref="C74:G74" si="13">C39+C51</f>
        <v>32805.599999999999</v>
      </c>
      <c r="D74" s="27">
        <f t="shared" si="13"/>
        <v>8201.4</v>
      </c>
      <c r="E74" s="27">
        <f t="shared" si="13"/>
        <v>8201.4</v>
      </c>
      <c r="F74" s="27">
        <f t="shared" si="13"/>
        <v>8201.4</v>
      </c>
      <c r="G74" s="27">
        <f t="shared" si="13"/>
        <v>8201.4</v>
      </c>
    </row>
    <row r="75" spans="1:7">
      <c r="A75" s="7" t="s">
        <v>140</v>
      </c>
      <c r="B75" s="47" t="s">
        <v>141</v>
      </c>
      <c r="C75" s="27">
        <f t="shared" ref="C75:G75" si="14">C40+C52</f>
        <v>6950.4</v>
      </c>
      <c r="D75" s="27">
        <f t="shared" si="14"/>
        <v>1737.6</v>
      </c>
      <c r="E75" s="27">
        <f t="shared" si="14"/>
        <v>1737.6</v>
      </c>
      <c r="F75" s="27">
        <f t="shared" si="14"/>
        <v>1737.6</v>
      </c>
      <c r="G75" s="27">
        <f t="shared" si="14"/>
        <v>1737.6</v>
      </c>
    </row>
    <row r="76" spans="1:7">
      <c r="A76" s="7" t="s">
        <v>51</v>
      </c>
      <c r="B76" s="49">
        <v>340</v>
      </c>
      <c r="C76" s="27">
        <f>C41+C53</f>
        <v>1343.8</v>
      </c>
      <c r="D76" s="27">
        <f>D41</f>
        <v>335.9</v>
      </c>
      <c r="E76" s="27">
        <f t="shared" ref="E76:G76" si="15">E41</f>
        <v>335.9</v>
      </c>
      <c r="F76" s="27">
        <f t="shared" si="15"/>
        <v>336</v>
      </c>
      <c r="G76" s="27">
        <f t="shared" si="15"/>
        <v>336</v>
      </c>
    </row>
    <row r="77" spans="1:7">
      <c r="A77" s="7" t="s">
        <v>142</v>
      </c>
      <c r="B77" s="49">
        <v>350</v>
      </c>
      <c r="C77" s="27">
        <f>C73+C74+C75+C76</f>
        <v>43474.8</v>
      </c>
      <c r="D77" s="27">
        <f>D73+D74+D75+D76</f>
        <v>10868.699999999999</v>
      </c>
      <c r="E77" s="27">
        <f t="shared" ref="E77:G77" si="16">E73+E74+E75+E76</f>
        <v>10868.699999999999</v>
      </c>
      <c r="F77" s="27">
        <f t="shared" si="16"/>
        <v>10868.7</v>
      </c>
      <c r="G77" s="27">
        <f t="shared" si="16"/>
        <v>10868.7</v>
      </c>
    </row>
    <row r="78" spans="1:7" ht="17.45" customHeight="1">
      <c r="A78" s="6" t="s">
        <v>72</v>
      </c>
      <c r="B78" s="45"/>
      <c r="C78" s="27">
        <f t="shared" si="10"/>
        <v>0</v>
      </c>
      <c r="D78" s="45"/>
      <c r="E78" s="45"/>
      <c r="F78" s="45"/>
      <c r="G78" s="45"/>
    </row>
    <row r="79" spans="1:7" ht="16.149999999999999" customHeight="1">
      <c r="A79" s="7" t="s">
        <v>73</v>
      </c>
      <c r="B79" s="47" t="s">
        <v>74</v>
      </c>
      <c r="C79" s="27">
        <f t="shared" si="10"/>
        <v>2999.8</v>
      </c>
      <c r="D79" s="27">
        <v>749.9</v>
      </c>
      <c r="E79" s="27">
        <v>749.9</v>
      </c>
      <c r="F79" s="27">
        <v>750</v>
      </c>
      <c r="G79" s="27">
        <v>750</v>
      </c>
    </row>
    <row r="80" spans="1:7" ht="13.9" customHeight="1">
      <c r="A80" s="7" t="s">
        <v>75</v>
      </c>
      <c r="B80" s="47" t="s">
        <v>76</v>
      </c>
      <c r="C80" s="27">
        <f t="shared" si="10"/>
        <v>0</v>
      </c>
      <c r="D80" s="45"/>
      <c r="E80" s="45"/>
      <c r="F80" s="45"/>
      <c r="G80" s="45"/>
    </row>
    <row r="81" spans="1:11" ht="27" customHeight="1">
      <c r="A81" s="7" t="s">
        <v>77</v>
      </c>
      <c r="B81" s="47" t="s">
        <v>78</v>
      </c>
      <c r="C81" s="27">
        <f t="shared" si="10"/>
        <v>3813.3999999999996</v>
      </c>
      <c r="D81" s="27">
        <v>953.4</v>
      </c>
      <c r="E81" s="27">
        <v>953.4</v>
      </c>
      <c r="F81" s="27">
        <v>953.3</v>
      </c>
      <c r="G81" s="27">
        <v>953.3</v>
      </c>
    </row>
    <row r="82" spans="1:11" ht="15" customHeight="1">
      <c r="A82" s="7" t="s">
        <v>75</v>
      </c>
      <c r="B82" s="47" t="s">
        <v>79</v>
      </c>
      <c r="C82" s="27"/>
      <c r="D82" s="45"/>
      <c r="E82" s="45"/>
      <c r="F82" s="45"/>
      <c r="G82" s="45"/>
    </row>
    <row r="83" spans="1:11" ht="24.75">
      <c r="A83" s="7" t="s">
        <v>80</v>
      </c>
      <c r="B83" s="47" t="s">
        <v>81</v>
      </c>
      <c r="C83" s="27"/>
      <c r="D83" s="45"/>
      <c r="E83" s="45"/>
      <c r="F83" s="49"/>
      <c r="G83" s="45"/>
    </row>
    <row r="84" spans="1:11" ht="14.45" customHeight="1">
      <c r="A84" s="7" t="s">
        <v>75</v>
      </c>
      <c r="B84" s="47" t="s">
        <v>82</v>
      </c>
      <c r="C84" s="27"/>
      <c r="D84" s="45"/>
      <c r="E84" s="45"/>
      <c r="F84" s="45"/>
      <c r="G84" s="45"/>
    </row>
    <row r="85" spans="1:11" ht="24.75">
      <c r="A85" s="7" t="s">
        <v>83</v>
      </c>
      <c r="B85" s="47" t="s">
        <v>84</v>
      </c>
      <c r="C85" s="27"/>
      <c r="D85" s="45"/>
      <c r="E85" s="45"/>
      <c r="F85" s="45"/>
      <c r="G85" s="45"/>
    </row>
    <row r="86" spans="1:11" ht="13.9" customHeight="1">
      <c r="A86" s="7" t="s">
        <v>75</v>
      </c>
      <c r="B86" s="47" t="s">
        <v>85</v>
      </c>
      <c r="C86" s="27">
        <f t="shared" si="10"/>
        <v>0</v>
      </c>
      <c r="D86" s="45"/>
      <c r="E86" s="45"/>
      <c r="F86" s="45"/>
      <c r="G86" s="45"/>
    </row>
    <row r="87" spans="1:11" ht="37.9" customHeight="1">
      <c r="A87" s="7" t="s">
        <v>86</v>
      </c>
      <c r="B87" s="47" t="s">
        <v>87</v>
      </c>
      <c r="C87" s="27">
        <f t="shared" si="10"/>
        <v>0</v>
      </c>
      <c r="D87" s="45"/>
      <c r="E87" s="45"/>
      <c r="F87" s="45"/>
      <c r="G87" s="45"/>
    </row>
    <row r="88" spans="1:11" ht="15" customHeight="1">
      <c r="A88" s="7" t="s">
        <v>75</v>
      </c>
      <c r="B88" s="47" t="s">
        <v>88</v>
      </c>
      <c r="C88" s="27">
        <f t="shared" si="10"/>
        <v>0</v>
      </c>
      <c r="D88" s="45"/>
      <c r="E88" s="45"/>
      <c r="F88" s="45"/>
      <c r="G88" s="45"/>
    </row>
    <row r="89" spans="1:11" ht="16.149999999999999" customHeight="1">
      <c r="A89" s="6" t="s">
        <v>122</v>
      </c>
      <c r="B89" s="47" t="s">
        <v>89</v>
      </c>
      <c r="C89" s="38">
        <f t="shared" si="10"/>
        <v>6813.2</v>
      </c>
      <c r="D89" s="38">
        <f>D79+D81+D83+D85+D87</f>
        <v>1703.3</v>
      </c>
      <c r="E89" s="38">
        <f t="shared" ref="E89:F89" si="17">E79+E81+E83+E85+E87</f>
        <v>1703.3</v>
      </c>
      <c r="F89" s="38">
        <f t="shared" si="17"/>
        <v>1703.3</v>
      </c>
      <c r="G89" s="38">
        <f>G79+G81+G83+G85+G87</f>
        <v>1703.3</v>
      </c>
    </row>
    <row r="90" spans="1:11" ht="15" customHeight="1">
      <c r="A90" s="7" t="s">
        <v>90</v>
      </c>
      <c r="B90" s="91" t="s">
        <v>92</v>
      </c>
      <c r="C90" s="89"/>
      <c r="D90" s="89"/>
      <c r="E90" s="89"/>
      <c r="F90" s="89"/>
      <c r="G90" s="89"/>
    </row>
    <row r="91" spans="1:11" ht="15" customHeight="1">
      <c r="A91" s="6" t="s">
        <v>91</v>
      </c>
      <c r="B91" s="91"/>
      <c r="C91" s="89"/>
      <c r="D91" s="89"/>
      <c r="E91" s="89"/>
      <c r="F91" s="89"/>
      <c r="G91" s="89"/>
    </row>
    <row r="92" spans="1:11">
      <c r="A92" s="6" t="s">
        <v>93</v>
      </c>
      <c r="B92" s="28"/>
      <c r="C92" s="28" t="s">
        <v>94</v>
      </c>
      <c r="D92" s="28" t="s">
        <v>95</v>
      </c>
      <c r="E92" s="28" t="s">
        <v>96</v>
      </c>
      <c r="F92" s="28" t="s">
        <v>97</v>
      </c>
      <c r="G92" s="28" t="s">
        <v>98</v>
      </c>
    </row>
    <row r="93" spans="1:11" ht="13.15" customHeight="1">
      <c r="A93" s="7" t="s">
        <v>99</v>
      </c>
      <c r="B93" s="47" t="s">
        <v>100</v>
      </c>
      <c r="C93" s="45"/>
      <c r="D93" s="45"/>
      <c r="E93" s="45"/>
      <c r="F93" s="45"/>
      <c r="G93" s="27"/>
    </row>
    <row r="94" spans="1:11" ht="13.15" customHeight="1">
      <c r="A94" s="7" t="s">
        <v>143</v>
      </c>
      <c r="B94" s="47" t="s">
        <v>144</v>
      </c>
      <c r="C94" s="41"/>
      <c r="D94" s="41"/>
      <c r="E94" s="41"/>
      <c r="F94" s="41"/>
      <c r="G94" s="41"/>
    </row>
    <row r="95" spans="1:11" ht="13.15" customHeight="1">
      <c r="A95" s="50"/>
      <c r="B95" s="51"/>
      <c r="C95" s="31"/>
      <c r="D95" s="31"/>
      <c r="E95" s="31"/>
      <c r="F95" s="31"/>
      <c r="G95" s="31"/>
    </row>
    <row r="96" spans="1:11" ht="21" customHeight="1">
      <c r="A96" s="11" t="s">
        <v>108</v>
      </c>
      <c r="B96" s="29"/>
      <c r="C96" s="30"/>
      <c r="D96" s="30"/>
      <c r="E96" s="30"/>
      <c r="F96" s="30"/>
      <c r="G96" s="31"/>
      <c r="H96" s="8"/>
      <c r="I96" s="8"/>
      <c r="J96" s="8"/>
      <c r="K96" s="8"/>
    </row>
    <row r="97" spans="1:11" ht="12" customHeight="1">
      <c r="A97" s="11"/>
      <c r="B97" s="29"/>
      <c r="C97" s="30"/>
      <c r="D97" s="30"/>
      <c r="E97" s="30"/>
      <c r="F97" s="30"/>
      <c r="G97" s="31"/>
      <c r="H97" s="8"/>
      <c r="I97" s="8"/>
      <c r="J97" s="8"/>
      <c r="K97" s="8"/>
    </row>
    <row r="98" spans="1:11" ht="14.45" customHeight="1">
      <c r="A98" s="12" t="s">
        <v>109</v>
      </c>
      <c r="B98" s="32"/>
      <c r="C98" s="30"/>
      <c r="D98" s="30"/>
      <c r="E98" s="30"/>
      <c r="F98" s="29" t="s">
        <v>101</v>
      </c>
      <c r="G98" s="31"/>
      <c r="H98" s="8"/>
      <c r="I98" s="9"/>
      <c r="J98" s="9"/>
      <c r="K98" s="8"/>
    </row>
    <row r="99" spans="1:11" ht="14.45" customHeight="1">
      <c r="A99" s="12" t="s">
        <v>110</v>
      </c>
      <c r="B99" s="32"/>
      <c r="C99" s="30"/>
      <c r="D99" s="30"/>
      <c r="E99" s="30"/>
      <c r="F99" s="29"/>
      <c r="G99" s="31"/>
      <c r="H99" s="8"/>
      <c r="I99" s="9"/>
      <c r="J99" s="9"/>
      <c r="K99" s="8"/>
    </row>
    <row r="100" spans="1:11" ht="14.45" customHeight="1">
      <c r="A100" s="12"/>
      <c r="B100" s="32"/>
      <c r="C100" s="30"/>
      <c r="D100" s="30"/>
      <c r="E100" s="30"/>
      <c r="F100" s="29"/>
      <c r="G100" s="31"/>
      <c r="H100" s="8"/>
      <c r="I100" s="9"/>
      <c r="J100" s="9"/>
      <c r="K100" s="8"/>
    </row>
    <row r="101" spans="1:11">
      <c r="A101" s="13" t="s">
        <v>102</v>
      </c>
      <c r="C101" s="31"/>
      <c r="D101" s="31"/>
      <c r="E101" s="31"/>
      <c r="F101" s="31"/>
      <c r="G101" s="31"/>
      <c r="H101" s="8"/>
      <c r="I101" s="8"/>
      <c r="J101" s="8"/>
      <c r="K101" s="8"/>
    </row>
    <row r="102" spans="1:11" ht="18.75">
      <c r="A102" s="4"/>
      <c r="C102" s="31"/>
      <c r="D102" s="31"/>
      <c r="E102" s="31"/>
      <c r="F102" s="31"/>
      <c r="G102" s="31"/>
      <c r="H102" s="8"/>
      <c r="I102" s="8"/>
      <c r="J102" s="8"/>
      <c r="K102" s="8"/>
    </row>
    <row r="103" spans="1:11">
      <c r="C103" s="31"/>
      <c r="D103" s="31"/>
      <c r="E103" s="31"/>
      <c r="F103" s="31"/>
      <c r="G103" s="31"/>
      <c r="H103" s="8"/>
      <c r="I103" s="8"/>
      <c r="J103" s="8"/>
      <c r="K103" s="8"/>
    </row>
  </sheetData>
  <mergeCells count="44">
    <mergeCell ref="G90:G91"/>
    <mergeCell ref="B47:B48"/>
    <mergeCell ref="C47:C48"/>
    <mergeCell ref="D47:D48"/>
    <mergeCell ref="E47:E48"/>
    <mergeCell ref="F47:F48"/>
    <mergeCell ref="G47:G48"/>
    <mergeCell ref="B90:B91"/>
    <mergeCell ref="C90:C91"/>
    <mergeCell ref="D90:D91"/>
    <mergeCell ref="E90:E91"/>
    <mergeCell ref="F90:F91"/>
    <mergeCell ref="B22:D22"/>
    <mergeCell ref="E22:F22"/>
    <mergeCell ref="B23:D23"/>
    <mergeCell ref="E23:F23"/>
    <mergeCell ref="B26:B27"/>
    <mergeCell ref="C26:C27"/>
    <mergeCell ref="D26:G26"/>
    <mergeCell ref="B19:D19"/>
    <mergeCell ref="E19:F19"/>
    <mergeCell ref="B20:D20"/>
    <mergeCell ref="E20:F20"/>
    <mergeCell ref="B21:D21"/>
    <mergeCell ref="E21:F21"/>
    <mergeCell ref="B18:D18"/>
    <mergeCell ref="E18:F18"/>
    <mergeCell ref="E8:F8"/>
    <mergeCell ref="E9:F9"/>
    <mergeCell ref="E10:F10"/>
    <mergeCell ref="E11:F11"/>
    <mergeCell ref="E12:F12"/>
    <mergeCell ref="A13:G13"/>
    <mergeCell ref="A14:G14"/>
    <mergeCell ref="A16:A17"/>
    <mergeCell ref="B16:D17"/>
    <mergeCell ref="E16:F17"/>
    <mergeCell ref="G16:G17"/>
    <mergeCell ref="E6:G6"/>
    <mergeCell ref="A3:A4"/>
    <mergeCell ref="B3:B4"/>
    <mergeCell ref="C3:C4"/>
    <mergeCell ref="E3:G4"/>
    <mergeCell ref="E5:G5"/>
  </mergeCells>
  <pageMargins left="0.37" right="0.41" top="0.2" bottom="0.24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РАЗОМ</vt:lpstr>
      <vt:lpstr>НСЗУ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2019-12-12T09:32:13Z</dcterms:modified>
</cp:coreProperties>
</file>