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231" i="1"/>
  <c r="H230"/>
  <c r="H233" s="1"/>
  <c r="H226"/>
  <c r="H225" s="1"/>
  <c r="H228" s="1"/>
  <c r="F232"/>
  <c r="G232" s="1"/>
  <c r="G231" s="1"/>
  <c r="G230" s="1"/>
  <c r="G233" s="1"/>
  <c r="E232"/>
  <c r="E231" s="1"/>
  <c r="E230" s="1"/>
  <c r="E233" s="1"/>
  <c r="F231"/>
  <c r="F230" s="1"/>
  <c r="F233" s="1"/>
  <c r="G227"/>
  <c r="G226" s="1"/>
  <c r="G225" s="1"/>
  <c r="G228" s="1"/>
  <c r="F226"/>
  <c r="F225" s="1"/>
  <c r="F228" s="1"/>
  <c r="E226"/>
  <c r="E225" s="1"/>
  <c r="E228" s="1"/>
  <c r="E111" l="1"/>
  <c r="E107" s="1"/>
  <c r="E105"/>
  <c r="G102"/>
  <c r="F102"/>
  <c r="E102"/>
  <c r="G98"/>
  <c r="F98"/>
  <c r="F95"/>
  <c r="G93"/>
  <c r="G92" s="1"/>
  <c r="F93"/>
  <c r="F92" s="1"/>
  <c r="G89"/>
  <c r="F89"/>
  <c r="E89"/>
  <c r="E88" s="1"/>
  <c r="G85"/>
  <c r="F85"/>
  <c r="E85"/>
  <c r="G81"/>
  <c r="F81"/>
  <c r="E81"/>
  <c r="G76"/>
  <c r="G75" s="1"/>
  <c r="F76"/>
  <c r="F75" s="1"/>
  <c r="E76"/>
  <c r="E75"/>
  <c r="G72"/>
  <c r="F72"/>
  <c r="E72"/>
  <c r="G70"/>
  <c r="F70"/>
  <c r="E70"/>
  <c r="G65"/>
  <c r="F65"/>
  <c r="E65"/>
  <c r="G60"/>
  <c r="F60"/>
  <c r="E60"/>
  <c r="G57"/>
  <c r="F57"/>
  <c r="E57"/>
  <c r="G51"/>
  <c r="G50" s="1"/>
  <c r="F51"/>
  <c r="F50" s="1"/>
  <c r="E51"/>
  <c r="E50" s="1"/>
  <c r="G47"/>
  <c r="F47"/>
  <c r="E47"/>
  <c r="G44"/>
  <c r="F44"/>
  <c r="E44"/>
  <c r="G42"/>
  <c r="F42"/>
  <c r="E42"/>
  <c r="G31"/>
  <c r="F31"/>
  <c r="E31"/>
  <c r="G27"/>
  <c r="F27"/>
  <c r="E27"/>
  <c r="G25"/>
  <c r="F25"/>
  <c r="E25"/>
  <c r="G22"/>
  <c r="G21" s="1"/>
  <c r="F22"/>
  <c r="E22"/>
  <c r="E21" s="1"/>
  <c r="F21"/>
  <c r="G19"/>
  <c r="F19"/>
  <c r="E19"/>
  <c r="G14"/>
  <c r="F14"/>
  <c r="E14"/>
  <c r="F13" l="1"/>
  <c r="G13"/>
  <c r="G56"/>
  <c r="E64"/>
  <c r="G30"/>
  <c r="E13"/>
  <c r="E30"/>
  <c r="F80"/>
  <c r="G80"/>
  <c r="F64"/>
  <c r="F24"/>
  <c r="E56"/>
  <c r="G88"/>
  <c r="E98"/>
  <c r="G24"/>
  <c r="F88"/>
  <c r="E24"/>
  <c r="F30"/>
  <c r="F56"/>
  <c r="G64"/>
  <c r="E80"/>
  <c r="G55" l="1"/>
  <c r="G12"/>
  <c r="F12"/>
  <c r="E12"/>
  <c r="E55"/>
  <c r="F55"/>
  <c r="F97" l="1"/>
  <c r="F112" s="1"/>
  <c r="G97"/>
  <c r="G112" s="1"/>
  <c r="E97"/>
  <c r="E112" s="1"/>
</calcChain>
</file>

<file path=xl/sharedStrings.xml><?xml version="1.0" encoding="utf-8"?>
<sst xmlns="http://schemas.openxmlformats.org/spreadsheetml/2006/main" count="318" uniqueCount="292">
  <si>
    <t>ДОДАТОК</t>
  </si>
  <si>
    <t>до рішення виконавчого комітету</t>
  </si>
  <si>
    <t>(грн)</t>
  </si>
  <si>
    <t>Код програмної класифікації видатків та кредитування місцевих бюджетів</t>
  </si>
  <si>
    <t>Код ТПКВКМБ / ТКВКБМС</t>
  </si>
  <si>
    <t>Код ФКВКБ</t>
  </si>
  <si>
    <t>Назва доходів/головного розпорядника,відповідального виконавця, бюджетної програми або напряму видатків згідно з типовою відомчою/ТПКВКМБ/ТКВКБМС коштів</t>
  </si>
  <si>
    <t>Загальний фонд</t>
  </si>
  <si>
    <t>Спеціальний фонд</t>
  </si>
  <si>
    <t>Разом</t>
  </si>
  <si>
    <t>Всього</t>
  </si>
  <si>
    <t>з них</t>
  </si>
  <si>
    <t>бюджет розвитку</t>
  </si>
  <si>
    <t>Д О Х О Д И</t>
  </si>
  <si>
    <t>Неподаткові надходження</t>
  </si>
  <si>
    <t>Інші неподаткові надходження</t>
  </si>
  <si>
    <t>Надходження коштів пайової участі у розвитку інфраструктури населеного пункту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</si>
  <si>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</si>
  <si>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</si>
  <si>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</si>
  <si>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Інші заходи в галузі культури і мистецтва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</si>
  <si>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</si>
  <si>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</si>
  <si>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</si>
  <si>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Надання дошкільної освіти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</si>
  <si>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</si>
  <si>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</si>
  <si>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</si>
  <si>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</si>
  <si>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Керівництво і управління у відповідній сфері у містах (місті Києві), селищах, селах, об’єднаних територіальних громадах</t>
  </si>
  <si>
    <t>Компенсаційні виплати на пільговий проїзд автомобільним транспортом окремим категоріям громадян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</si>
  <si>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</si>
  <si>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</si>
  <si>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</si>
  <si>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</si>
  <si>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Організація та проведення громадських робіт</t>
  </si>
  <si>
    <t>Експлуатація та технічне обслуговування житлового фонду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</si>
  <si>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</si>
  <si>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</si>
  <si>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</si>
  <si>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Резервний фонд</t>
  </si>
  <si>
    <t xml:space="preserve">Фінансування міського бюджету </t>
  </si>
  <si>
    <t>Внутрішнє фінансування</t>
  </si>
  <si>
    <t>Фінансування за рахунок зміни залишків коштів бюджетів</t>
  </si>
  <si>
    <t xml:space="preserve">Кошти, що передаються із загального фонду бюджету до бюджету розвитку (спеціального фонду)  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</si>
  <si>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</si>
  <si>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</si>
  <si>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</si>
  <si>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</si>
  <si>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 за типом боргового зобов'язання</t>
  </si>
  <si>
    <t>Керуючий справами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</si>
  <si>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</si>
  <si>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</si>
  <si>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</si>
  <si>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</si>
  <si>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</si>
  <si>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</si>
  <si>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</si>
  <si>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</si>
  <si>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Рентна плата та плата за використання інших природних ресурсів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</si>
  <si>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</si>
  <si>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</si>
  <si>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</si>
  <si>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</si>
  <si>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</si>
  <si>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</si>
  <si>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</si>
  <si>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</si>
  <si>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</si>
  <si>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</si>
  <si>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</si>
  <si>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</si>
  <si>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</si>
  <si>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</si>
  <si>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</si>
  <si>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</si>
  <si>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</si>
  <si>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</si>
  <si>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</si>
  <si>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</si>
  <si>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</si>
  <si>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</si>
  <si>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</si>
  <si>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</si>
  <si>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</si>
  <si>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</si>
  <si>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</si>
  <si>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</si>
  <si>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</si>
  <si>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Доходи від власності та підприємницької діяльності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</si>
  <si>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</si>
  <si>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</si>
  <si>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</si>
  <si>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</si>
  <si>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</si>
  <si>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</si>
  <si>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</si>
  <si>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</si>
  <si>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</si>
  <si>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</si>
  <si>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</si>
  <si>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</si>
  <si>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</si>
  <si>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</si>
  <si>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</si>
  <si>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</si>
  <si>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</si>
  <si>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</si>
  <si>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</si>
  <si>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</si>
  <si>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</si>
  <si>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</si>
  <si>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</si>
  <si>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</si>
  <si>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Надходження коштів від Державного фонду дорогоцінних металів і дорогоцінного каміння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</si>
  <si>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</si>
  <si>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</si>
  <si>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</si>
  <si>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</si>
  <si>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</si>
  <si>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</si>
  <si>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</si>
  <si>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</si>
  <si>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</si>
  <si>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</si>
  <si>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</si>
  <si>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</si>
  <si>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</si>
  <si>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</si>
  <si>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</si>
  <si>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</si>
  <si>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здоров’я за рахунок коштів медичної субвенції</t>
  </si>
  <si>
    <t>Інші субвенції з місцевого бюджету</t>
  </si>
  <si>
    <t>Х</t>
  </si>
  <si>
    <t>Разом доходів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</si>
  <si>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</si>
  <si>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</si>
  <si>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</si>
  <si>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</si>
  <si>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</si>
  <si>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</si>
  <si>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</si>
  <si>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</si>
  <si>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</si>
  <si>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</si>
  <si>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</si>
  <si>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</si>
  <si>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</si>
  <si>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</si>
  <si>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</si>
  <si>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</si>
  <si>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</si>
  <si>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</si>
  <si>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</si>
  <si>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</si>
  <si>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</si>
  <si>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</si>
  <si>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</si>
  <si>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</si>
  <si>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</si>
  <si>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Компенсаційні виплати за пільговий проїзд окремих категорій громадян на залізничному транспорті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</si>
  <si>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</si>
  <si>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</si>
  <si>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</si>
  <si>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</si>
  <si>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</si>
  <si>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</si>
  <si>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</si>
  <si>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</si>
  <si>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Забезпечення діяльності музеїв i виставок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</si>
  <si>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</si>
  <si>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</si>
  <si>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</si>
  <si>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</si>
  <si>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</si>
  <si>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</si>
  <si>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Придбання житла для окремих категорій населення відповідно до законодавства</t>
  </si>
  <si>
    <t>Розроблення схем планування та забудови територій (містобудівної документації)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</si>
  <si>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</si>
  <si>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</si>
  <si>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</si>
  <si>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</si>
  <si>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УСЬОГО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</si>
  <si>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</si>
  <si>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</si>
  <si>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В И Д А Т К И</t>
  </si>
  <si>
    <t>Показники доходів та видатків міського бюджету на 2020 рік</t>
  </si>
  <si>
    <t>Податок на прибуток підприємств та фінансових установ комунальної власності</t>
  </si>
  <si>
    <t>Рентна плата за користування надрами</t>
  </si>
  <si>
    <t>Рентна плата за користування надрами для видобування корисних копалин загальнодержавного значення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</si>
  <si>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</si>
  <si>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</si>
  <si>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</si>
  <si>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</si>
  <si>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</si>
  <si>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Надходження бюджетних установ від реалізації в установленому порядку майна (крім нерухомого майна)</t>
  </si>
  <si>
    <t>Всього доходів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</si>
  <si>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</si>
  <si>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</si>
  <si>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</si>
  <si>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</si>
  <si>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</si>
  <si>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</si>
  <si>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</si>
  <si>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</si>
  <si>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</si>
  <si>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</si>
  <si>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0611150  </t>
  </si>
  <si>
    <t>0611161  </t>
  </si>
  <si>
    <t>0611162  </t>
  </si>
  <si>
    <t>0611170  </t>
  </si>
  <si>
    <t>Забезпечення діяльності інклюзивно-ресурсних центрів</t>
  </si>
  <si>
    <t>0613140  </t>
  </si>
  <si>
    <t>0712113  </t>
  </si>
  <si>
    <t>0712144  </t>
  </si>
  <si>
    <t>0712146  </t>
  </si>
  <si>
    <t>0712151  </t>
  </si>
  <si>
    <t>0712152  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</si>
  <si>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</si>
  <si>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</si>
  <si>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</si>
  <si>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</si>
  <si>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</si>
  <si>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0813050  </t>
  </si>
  <si>
    <t>0813090  </t>
  </si>
  <si>
    <t>0813104  </t>
  </si>
  <si>
    <t>0813160  </t>
  </si>
  <si>
    <t>0813171  </t>
  </si>
  <si>
    <t>0813180  </t>
  </si>
  <si>
    <t>0813192  </t>
  </si>
  <si>
    <t>1010160  </t>
  </si>
  <si>
    <t>1011100  </t>
  </si>
  <si>
    <t>0960</t>
  </si>
  <si>
    <t>1014030</t>
  </si>
  <si>
    <t>4030</t>
  </si>
  <si>
    <t>0824</t>
  </si>
  <si>
    <t>Забезпечення діяльності бібліотек</t>
  </si>
  <si>
    <t>1014040  </t>
  </si>
  <si>
    <t>1014060  </t>
  </si>
  <si>
    <t>0828</t>
  </si>
  <si>
    <t>1014081  </t>
  </si>
  <si>
    <t>0829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</si>
  <si>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</si>
  <si>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</si>
  <si>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</si>
  <si>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</si>
  <si>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</si>
  <si>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</si>
  <si>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</si>
  <si>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</si>
  <si>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</si>
  <si>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</si>
  <si>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</si>
  <si>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</si>
  <si>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1216084</t>
  </si>
  <si>
    <t>6084</t>
  </si>
  <si>
    <t>0610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</si>
  <si>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</si>
  <si>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</si>
  <si>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</si>
  <si>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</si>
  <si>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</si>
  <si>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</si>
  <si>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</si>
  <si>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</si>
  <si>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1217450</t>
  </si>
  <si>
    <t>7450</t>
  </si>
  <si>
    <t>0456</t>
  </si>
  <si>
    <t xml:space="preserve">Інша діяльність у сфері транспорту 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</si>
  <si>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</si>
  <si>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</si>
  <si>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</si>
  <si>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</si>
  <si>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</si>
  <si>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</si>
  <si>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1217670</t>
  </si>
  <si>
    <t>7670</t>
  </si>
  <si>
    <t>0490</t>
  </si>
  <si>
    <t>Внески до статутного капіталу суб’єктів господарювання</t>
  </si>
  <si>
    <t>1218120  </t>
  </si>
  <si>
    <t>1218330  </t>
  </si>
  <si>
    <t>1218340  </t>
  </si>
  <si>
    <t>3710160  </t>
  </si>
  <si>
    <t>3718700  </t>
  </si>
  <si>
    <t>Управління капітального будівництва та житлово-комунального господарства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</si>
  <si>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</si>
  <si>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</si>
  <si>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 xml:space="preserve">Повернення  пільгових довгострокових кредитів, наданих молодим сім’ям та одиноким молодим громадянам на будівництво/ придбання житла  </t>
  </si>
  <si>
    <t>Усього</t>
  </si>
  <si>
    <t>КРЕДИТУВАННЯ</t>
  </si>
  <si>
    <t>Володимир БОЙКО</t>
  </si>
  <si>
    <t>12.12.2019 №415</t>
  </si>
</sst>
</file>

<file path=xl/styles.xml><?xml version="1.0" encoding="utf-8"?>
<styleSheet xmlns="http://schemas.openxmlformats.org/spreadsheetml/2006/main">
  <numFmts count="2">
    <numFmt numFmtId="164" formatCode="_-* #,##0.00_₴_-;\-* #,##0.00_₴_-;_-* &quot;-&quot;??_₴_-;_-@_-"/>
    <numFmt numFmtId="165" formatCode="0000000"/>
  </numFmts>
  <fonts count="2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/>
    <xf numFmtId="0" fontId="13" fillId="0" borderId="0" xfId="0" applyFont="1" applyAlignment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Alignment="1">
      <alignment wrapText="1"/>
    </xf>
    <xf numFmtId="0" fontId="11" fillId="0" borderId="0" xfId="0" applyNumberFormat="1" applyFont="1" applyFill="1" applyBorder="1" applyAlignment="1" applyProtection="1"/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right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left" vertical="top" wrapText="1"/>
    </xf>
    <xf numFmtId="4" fontId="17" fillId="0" borderId="5" xfId="0" applyNumberFormat="1" applyFont="1" applyFill="1" applyBorder="1" applyAlignment="1">
      <alignment horizontal="right" vertical="center" wrapText="1"/>
    </xf>
    <xf numFmtId="4" fontId="17" fillId="0" borderId="6" xfId="0" applyNumberFormat="1" applyFont="1" applyFill="1" applyBorder="1" applyAlignment="1">
      <alignment horizontal="right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left" vertical="top" wrapText="1"/>
    </xf>
    <xf numFmtId="4" fontId="16" fillId="0" borderId="5" xfId="0" applyNumberFormat="1" applyFont="1" applyFill="1" applyBorder="1" applyAlignment="1">
      <alignment horizontal="right" vertical="center" wrapText="1"/>
    </xf>
    <xf numFmtId="4" fontId="16" fillId="0" borderId="6" xfId="0" applyNumberFormat="1" applyFont="1" applyFill="1" applyBorder="1" applyAlignment="1">
      <alignment horizontal="right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164" fontId="16" fillId="0" borderId="5" xfId="0" applyNumberFormat="1" applyFont="1" applyFill="1" applyBorder="1" applyAlignment="1">
      <alignment horizontal="right" vertical="center" wrapText="1"/>
    </xf>
    <xf numFmtId="164" fontId="16" fillId="0" borderId="6" xfId="0" applyNumberFormat="1" applyFont="1" applyFill="1" applyBorder="1" applyAlignment="1">
      <alignment horizontal="right" vertical="center" wrapText="1"/>
    </xf>
    <xf numFmtId="164" fontId="17" fillId="0" borderId="5" xfId="0" applyNumberFormat="1" applyFont="1" applyFill="1" applyBorder="1" applyAlignment="1">
      <alignment horizontal="right" vertical="center" wrapText="1"/>
    </xf>
    <xf numFmtId="164" fontId="17" fillId="0" borderId="6" xfId="0" applyNumberFormat="1" applyFont="1" applyFill="1" applyBorder="1" applyAlignment="1">
      <alignment horizontal="right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" fontId="16" fillId="0" borderId="12" xfId="0" applyNumberFormat="1" applyFont="1" applyFill="1" applyBorder="1" applyAlignment="1">
      <alignment horizontal="right" vertical="center" wrapText="1"/>
    </xf>
    <xf numFmtId="4" fontId="16" fillId="0" borderId="13" xfId="0" applyNumberFormat="1" applyFont="1" applyFill="1" applyBorder="1" applyAlignment="1">
      <alignment horizontal="right" vertical="center" wrapText="1"/>
    </xf>
    <xf numFmtId="0" fontId="15" fillId="0" borderId="15" xfId="0" applyFont="1" applyFill="1" applyBorder="1" applyAlignment="1">
      <alignment horizontal="center" vertical="center" wrapText="1" shrinkToFit="1"/>
    </xf>
    <xf numFmtId="0" fontId="15" fillId="0" borderId="16" xfId="0" applyFont="1" applyFill="1" applyBorder="1" applyAlignment="1">
      <alignment horizontal="center" vertical="center" wrapText="1" shrinkToFi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center" vertical="center" wrapText="1" shrinkToFit="1"/>
    </xf>
    <xf numFmtId="0" fontId="18" fillId="0" borderId="18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vertical="center" wrapText="1" shrinkToFit="1"/>
    </xf>
    <xf numFmtId="4" fontId="18" fillId="0" borderId="19" xfId="0" applyNumberFormat="1" applyFont="1" applyFill="1" applyBorder="1" applyAlignment="1">
      <alignment horizontal="center" vertical="center" wrapText="1"/>
    </xf>
    <xf numFmtId="4" fontId="1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vertical="center" wrapText="1" shrinkToFit="1"/>
    </xf>
    <xf numFmtId="4" fontId="8" fillId="0" borderId="19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 applyProtection="1"/>
    <xf numFmtId="0" fontId="8" fillId="0" borderId="22" xfId="0" applyNumberFormat="1" applyFont="1" applyFill="1" applyBorder="1" applyAlignment="1" applyProtection="1"/>
    <xf numFmtId="0" fontId="15" fillId="0" borderId="22" xfId="0" applyFont="1" applyFill="1" applyBorder="1" applyAlignment="1">
      <alignment horizontal="left" vertical="center"/>
    </xf>
    <xf numFmtId="4" fontId="15" fillId="0" borderId="22" xfId="0" applyNumberFormat="1" applyFont="1" applyFill="1" applyBorder="1" applyAlignment="1">
      <alignment horizontal="center" vertical="center" wrapText="1"/>
    </xf>
    <xf numFmtId="4" fontId="15" fillId="0" borderId="23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wrapText="1"/>
    </xf>
    <xf numFmtId="0" fontId="3" fillId="0" borderId="16" xfId="0" applyNumberFormat="1" applyFont="1" applyFill="1" applyBorder="1" applyAlignment="1" applyProtection="1">
      <alignment horizontal="center" wrapText="1"/>
    </xf>
    <xf numFmtId="1" fontId="6" fillId="0" borderId="16" xfId="0" applyNumberFormat="1" applyFont="1" applyFill="1" applyBorder="1" applyAlignment="1">
      <alignment horizontal="left"/>
    </xf>
    <xf numFmtId="0" fontId="6" fillId="0" borderId="16" xfId="0" applyNumberFormat="1" applyFont="1" applyFill="1" applyBorder="1" applyAlignment="1">
      <alignment horizontal="left" wrapText="1"/>
    </xf>
    <xf numFmtId="4" fontId="6" fillId="0" borderId="16" xfId="0" applyNumberFormat="1" applyFont="1" applyFill="1" applyBorder="1" applyAlignment="1">
      <alignment horizontal="right"/>
    </xf>
    <xf numFmtId="4" fontId="6" fillId="0" borderId="17" xfId="0" applyNumberFormat="1" applyFont="1" applyFill="1" applyBorder="1" applyAlignment="1">
      <alignment horizontal="right"/>
    </xf>
    <xf numFmtId="0" fontId="3" fillId="0" borderId="18" xfId="0" applyNumberFormat="1" applyFont="1" applyFill="1" applyBorder="1" applyAlignment="1" applyProtection="1">
      <alignment horizontal="center" wrapText="1"/>
    </xf>
    <xf numFmtId="0" fontId="3" fillId="0" borderId="19" xfId="0" applyNumberFormat="1" applyFont="1" applyFill="1" applyBorder="1" applyAlignment="1" applyProtection="1">
      <alignment horizontal="center" wrapText="1"/>
    </xf>
    <xf numFmtId="1" fontId="6" fillId="0" borderId="19" xfId="0" applyNumberFormat="1" applyFont="1" applyFill="1" applyBorder="1" applyAlignment="1">
      <alignment horizontal="left"/>
    </xf>
    <xf numFmtId="0" fontId="6" fillId="0" borderId="19" xfId="0" applyNumberFormat="1" applyFont="1" applyFill="1" applyBorder="1" applyAlignment="1">
      <alignment horizontal="left" wrapText="1"/>
    </xf>
    <xf numFmtId="4" fontId="6" fillId="0" borderId="19" xfId="0" applyNumberFormat="1" applyFont="1" applyFill="1" applyBorder="1" applyAlignment="1">
      <alignment horizontal="right"/>
    </xf>
    <xf numFmtId="4" fontId="6" fillId="0" borderId="20" xfId="0" applyNumberFormat="1" applyFont="1" applyFill="1" applyBorder="1" applyAlignment="1">
      <alignment horizontal="right"/>
    </xf>
    <xf numFmtId="1" fontId="1" fillId="0" borderId="19" xfId="0" applyNumberFormat="1" applyFont="1" applyFill="1" applyBorder="1" applyAlignment="1">
      <alignment horizontal="left"/>
    </xf>
    <xf numFmtId="0" fontId="1" fillId="0" borderId="19" xfId="0" applyNumberFormat="1" applyFont="1" applyFill="1" applyBorder="1" applyAlignment="1">
      <alignment horizontal="left" wrapText="1"/>
    </xf>
    <xf numFmtId="4" fontId="1" fillId="0" borderId="19" xfId="0" applyNumberFormat="1" applyFont="1" applyFill="1" applyBorder="1" applyAlignment="1">
      <alignment horizontal="right"/>
    </xf>
    <xf numFmtId="0" fontId="1" fillId="0" borderId="19" xfId="0" applyNumberFormat="1" applyFont="1" applyFill="1" applyBorder="1" applyAlignment="1">
      <alignment horizontal="right"/>
    </xf>
    <xf numFmtId="4" fontId="1" fillId="0" borderId="20" xfId="0" applyNumberFormat="1" applyFont="1" applyFill="1" applyBorder="1" applyAlignment="1">
      <alignment horizontal="right"/>
    </xf>
    <xf numFmtId="0" fontId="6" fillId="0" borderId="19" xfId="0" applyNumberFormat="1" applyFont="1" applyFill="1" applyBorder="1" applyAlignment="1">
      <alignment horizontal="right"/>
    </xf>
    <xf numFmtId="4" fontId="19" fillId="0" borderId="19" xfId="0" applyNumberFormat="1" applyFont="1" applyFill="1" applyBorder="1" applyAlignment="1">
      <alignment horizontal="right"/>
    </xf>
    <xf numFmtId="0" fontId="14" fillId="0" borderId="21" xfId="0" applyFont="1" applyFill="1" applyBorder="1" applyAlignment="1">
      <alignment horizontal="left" vertical="top" wrapText="1"/>
    </xf>
    <xf numFmtId="0" fontId="14" fillId="0" borderId="22" xfId="0" applyFont="1" applyFill="1" applyBorder="1" applyAlignment="1">
      <alignment vertical="top" wrapText="1"/>
    </xf>
    <xf numFmtId="4" fontId="6" fillId="0" borderId="22" xfId="0" applyNumberFormat="1" applyFont="1" applyFill="1" applyBorder="1" applyAlignment="1">
      <alignment horizontal="right"/>
    </xf>
    <xf numFmtId="4" fontId="6" fillId="0" borderId="23" xfId="0" applyNumberFormat="1" applyFont="1" applyFill="1" applyBorder="1" applyAlignment="1">
      <alignment horizontal="right"/>
    </xf>
    <xf numFmtId="165" fontId="20" fillId="0" borderId="24" xfId="0" applyNumberFormat="1" applyFont="1" applyBorder="1" applyAlignment="1">
      <alignment horizontal="center" vertical="center" wrapText="1"/>
    </xf>
    <xf numFmtId="0" fontId="20" fillId="0" borderId="24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/>
    </xf>
    <xf numFmtId="4" fontId="6" fillId="0" borderId="24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right" vertical="center"/>
    </xf>
    <xf numFmtId="49" fontId="8" fillId="0" borderId="15" xfId="0" applyNumberFormat="1" applyFont="1" applyFill="1" applyBorder="1" applyAlignment="1" applyProtection="1"/>
    <xf numFmtId="49" fontId="8" fillId="0" borderId="16" xfId="0" applyNumberFormat="1" applyFont="1" applyFill="1" applyBorder="1" applyAlignment="1" applyProtection="1"/>
    <xf numFmtId="1" fontId="9" fillId="0" borderId="16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vertical="center" wrapText="1"/>
    </xf>
    <xf numFmtId="4" fontId="10" fillId="0" borderId="16" xfId="0" applyNumberFormat="1" applyFont="1" applyFill="1" applyBorder="1" applyAlignment="1">
      <alignment horizontal="right" vertical="center"/>
    </xf>
    <xf numFmtId="4" fontId="10" fillId="0" borderId="17" xfId="0" applyNumberFormat="1" applyFont="1" applyFill="1" applyBorder="1" applyAlignment="1">
      <alignment horizontal="right" vertical="center"/>
    </xf>
    <xf numFmtId="49" fontId="8" fillId="0" borderId="18" xfId="0" applyNumberFormat="1" applyFont="1" applyFill="1" applyBorder="1" applyAlignment="1" applyProtection="1"/>
    <xf numFmtId="49" fontId="8" fillId="0" borderId="19" xfId="0" applyNumberFormat="1" applyFont="1" applyFill="1" applyBorder="1" applyAlignment="1" applyProtection="1"/>
    <xf numFmtId="1" fontId="11" fillId="0" borderId="19" xfId="0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vertical="center" wrapText="1"/>
    </xf>
    <xf numFmtId="4" fontId="11" fillId="0" borderId="19" xfId="0" applyNumberFormat="1" applyFont="1" applyFill="1" applyBorder="1" applyAlignment="1" applyProtection="1">
      <alignment vertical="center"/>
    </xf>
    <xf numFmtId="4" fontId="11" fillId="0" borderId="20" xfId="0" applyNumberFormat="1" applyFont="1" applyFill="1" applyBorder="1" applyAlignment="1" applyProtection="1">
      <alignment vertical="center"/>
    </xf>
    <xf numFmtId="4" fontId="11" fillId="0" borderId="20" xfId="0" applyNumberFormat="1" applyFont="1" applyFill="1" applyBorder="1" applyAlignment="1">
      <alignment horizontal="right" vertical="center"/>
    </xf>
    <xf numFmtId="0" fontId="8" fillId="0" borderId="19" xfId="0" applyNumberFormat="1" applyFont="1" applyFill="1" applyBorder="1" applyAlignment="1" applyProtection="1">
      <alignment vertical="center"/>
    </xf>
    <xf numFmtId="0" fontId="9" fillId="0" borderId="19" xfId="0" applyFont="1" applyFill="1" applyBorder="1" applyAlignment="1">
      <alignment vertical="center" wrapText="1"/>
    </xf>
    <xf numFmtId="4" fontId="10" fillId="0" borderId="19" xfId="0" applyNumberFormat="1" applyFont="1" applyFill="1" applyBorder="1" applyAlignment="1">
      <alignment horizontal="right" vertical="center"/>
    </xf>
    <xf numFmtId="4" fontId="10" fillId="0" borderId="20" xfId="0" applyNumberFormat="1" applyFont="1" applyFill="1" applyBorder="1" applyAlignment="1">
      <alignment horizontal="right" vertical="center"/>
    </xf>
    <xf numFmtId="1" fontId="9" fillId="0" borderId="19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 applyProtection="1"/>
    <xf numFmtId="49" fontId="2" fillId="0" borderId="22" xfId="0" applyNumberFormat="1" applyFont="1" applyFill="1" applyBorder="1" applyAlignment="1" applyProtection="1"/>
    <xf numFmtId="0" fontId="8" fillId="0" borderId="22" xfId="0" applyNumberFormat="1" applyFont="1" applyFill="1" applyBorder="1" applyAlignment="1" applyProtection="1">
      <alignment vertical="center"/>
    </xf>
    <xf numFmtId="0" fontId="9" fillId="0" borderId="22" xfId="0" applyFont="1" applyFill="1" applyBorder="1" applyAlignment="1">
      <alignment vertical="center" wrapText="1"/>
    </xf>
    <xf numFmtId="4" fontId="10" fillId="0" borderId="22" xfId="0" applyNumberFormat="1" applyFont="1" applyFill="1" applyBorder="1" applyAlignment="1">
      <alignment horizontal="right" vertical="center"/>
    </xf>
    <xf numFmtId="4" fontId="10" fillId="0" borderId="23" xfId="0" applyNumberFormat="1" applyFont="1" applyFill="1" applyBorder="1" applyAlignment="1">
      <alignment horizontal="right" vertical="center"/>
    </xf>
    <xf numFmtId="0" fontId="5" fillId="0" borderId="16" xfId="0" applyNumberFormat="1" applyFont="1" applyFill="1" applyBorder="1" applyAlignment="1" applyProtection="1">
      <alignment horizontal="center" vertical="center" wrapText="1" shrinkToFit="1"/>
    </xf>
    <xf numFmtId="0" fontId="5" fillId="0" borderId="19" xfId="0" applyNumberFormat="1" applyFont="1" applyFill="1" applyBorder="1" applyAlignment="1" applyProtection="1">
      <alignment horizontal="center" vertical="center" wrapText="1" shrinkToFi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49" fontId="2" fillId="0" borderId="22" xfId="0" applyNumberFormat="1" applyFont="1" applyFill="1" applyBorder="1" applyAlignment="1" applyProtection="1">
      <alignment horizontal="center" vertical="center" wrapText="1"/>
    </xf>
    <xf numFmtId="0" fontId="8" fillId="0" borderId="22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 shrinkToFit="1"/>
    </xf>
    <xf numFmtId="0" fontId="1" fillId="0" borderId="0" xfId="0" applyFont="1" applyAlignment="1">
      <alignment horizontal="right"/>
    </xf>
    <xf numFmtId="49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15" xfId="0" applyNumberFormat="1" applyFont="1" applyFill="1" applyBorder="1" applyAlignment="1" applyProtection="1">
      <alignment horizontal="center" vertical="center" wrapText="1" shrinkToFit="1"/>
    </xf>
    <xf numFmtId="49" fontId="5" fillId="0" borderId="18" xfId="0" applyNumberFormat="1" applyFont="1" applyFill="1" applyBorder="1" applyAlignment="1" applyProtection="1">
      <alignment horizontal="center" vertical="center" wrapText="1" shrinkToFit="1"/>
    </xf>
    <xf numFmtId="49" fontId="5" fillId="0" borderId="16" xfId="0" applyNumberFormat="1" applyFont="1" applyFill="1" applyBorder="1" applyAlignment="1" applyProtection="1">
      <alignment horizontal="center" vertical="center" wrapText="1" shrinkToFit="1"/>
    </xf>
    <xf numFmtId="49" fontId="5" fillId="0" borderId="19" xfId="0" applyNumberFormat="1" applyFont="1" applyFill="1" applyBorder="1" applyAlignment="1" applyProtection="1">
      <alignment horizontal="center" vertical="center" wrapText="1" shrinkToFi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0" fontId="8" fillId="0" borderId="19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20" xfId="0" applyNumberFormat="1" applyFont="1" applyFill="1" applyBorder="1" applyAlignment="1" applyProtection="1">
      <alignment horizontal="center" vertical="center" wrapText="1"/>
    </xf>
    <xf numFmtId="0" fontId="6" fillId="0" borderId="19" xfId="0" applyNumberFormat="1" applyFont="1" applyFill="1" applyBorder="1" applyAlignment="1">
      <alignment horizontal="right"/>
    </xf>
    <xf numFmtId="0" fontId="6" fillId="0" borderId="22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7"/>
  <sheetViews>
    <sheetView tabSelected="1" workbookViewId="0">
      <selection activeCell="H3" sqref="H3"/>
    </sheetView>
  </sheetViews>
  <sheetFormatPr defaultRowHeight="15"/>
  <cols>
    <col min="1" max="1" width="9.42578125" style="4" customWidth="1"/>
    <col min="2" max="2" width="8.7109375" style="4" customWidth="1"/>
    <col min="3" max="3" width="9.85546875" style="4" customWidth="1"/>
    <col min="4" max="4" width="45.28515625" style="9" customWidth="1"/>
    <col min="5" max="5" width="18.28515625" style="3" customWidth="1"/>
    <col min="6" max="7" width="17" style="3" customWidth="1"/>
    <col min="8" max="8" width="17.28515625" style="3" customWidth="1"/>
    <col min="9" max="9" width="16.85546875" style="3" customWidth="1"/>
    <col min="10" max="256" width="9.140625" style="3"/>
    <col min="257" max="257" width="9.42578125" style="3" customWidth="1"/>
    <col min="258" max="258" width="8.7109375" style="3" customWidth="1"/>
    <col min="259" max="259" width="8.5703125" style="3" customWidth="1"/>
    <col min="260" max="260" width="45.28515625" style="3" customWidth="1"/>
    <col min="261" max="261" width="18.28515625" style="3" customWidth="1"/>
    <col min="262" max="263" width="17" style="3" customWidth="1"/>
    <col min="264" max="264" width="17.28515625" style="3" customWidth="1"/>
    <col min="265" max="265" width="16.85546875" style="3" customWidth="1"/>
    <col min="266" max="512" width="9.140625" style="3"/>
    <col min="513" max="513" width="9.42578125" style="3" customWidth="1"/>
    <col min="514" max="514" width="8.7109375" style="3" customWidth="1"/>
    <col min="515" max="515" width="8.5703125" style="3" customWidth="1"/>
    <col min="516" max="516" width="45.28515625" style="3" customWidth="1"/>
    <col min="517" max="517" width="18.28515625" style="3" customWidth="1"/>
    <col min="518" max="519" width="17" style="3" customWidth="1"/>
    <col min="520" max="520" width="17.28515625" style="3" customWidth="1"/>
    <col min="521" max="521" width="16.85546875" style="3" customWidth="1"/>
    <col min="522" max="768" width="9.140625" style="3"/>
    <col min="769" max="769" width="9.42578125" style="3" customWidth="1"/>
    <col min="770" max="770" width="8.7109375" style="3" customWidth="1"/>
    <col min="771" max="771" width="8.5703125" style="3" customWidth="1"/>
    <col min="772" max="772" width="45.28515625" style="3" customWidth="1"/>
    <col min="773" max="773" width="18.28515625" style="3" customWidth="1"/>
    <col min="774" max="775" width="17" style="3" customWidth="1"/>
    <col min="776" max="776" width="17.28515625" style="3" customWidth="1"/>
    <col min="777" max="777" width="16.85546875" style="3" customWidth="1"/>
    <col min="778" max="1024" width="9.140625" style="3"/>
    <col min="1025" max="1025" width="9.42578125" style="3" customWidth="1"/>
    <col min="1026" max="1026" width="8.7109375" style="3" customWidth="1"/>
    <col min="1027" max="1027" width="8.5703125" style="3" customWidth="1"/>
    <col min="1028" max="1028" width="45.28515625" style="3" customWidth="1"/>
    <col min="1029" max="1029" width="18.28515625" style="3" customWidth="1"/>
    <col min="1030" max="1031" width="17" style="3" customWidth="1"/>
    <col min="1032" max="1032" width="17.28515625" style="3" customWidth="1"/>
    <col min="1033" max="1033" width="16.85546875" style="3" customWidth="1"/>
    <col min="1034" max="1280" width="9.140625" style="3"/>
    <col min="1281" max="1281" width="9.42578125" style="3" customWidth="1"/>
    <col min="1282" max="1282" width="8.7109375" style="3" customWidth="1"/>
    <col min="1283" max="1283" width="8.5703125" style="3" customWidth="1"/>
    <col min="1284" max="1284" width="45.28515625" style="3" customWidth="1"/>
    <col min="1285" max="1285" width="18.28515625" style="3" customWidth="1"/>
    <col min="1286" max="1287" width="17" style="3" customWidth="1"/>
    <col min="1288" max="1288" width="17.28515625" style="3" customWidth="1"/>
    <col min="1289" max="1289" width="16.85546875" style="3" customWidth="1"/>
    <col min="1290" max="1536" width="9.140625" style="3"/>
    <col min="1537" max="1537" width="9.42578125" style="3" customWidth="1"/>
    <col min="1538" max="1538" width="8.7109375" style="3" customWidth="1"/>
    <col min="1539" max="1539" width="8.5703125" style="3" customWidth="1"/>
    <col min="1540" max="1540" width="45.28515625" style="3" customWidth="1"/>
    <col min="1541" max="1541" width="18.28515625" style="3" customWidth="1"/>
    <col min="1542" max="1543" width="17" style="3" customWidth="1"/>
    <col min="1544" max="1544" width="17.28515625" style="3" customWidth="1"/>
    <col min="1545" max="1545" width="16.85546875" style="3" customWidth="1"/>
    <col min="1546" max="1792" width="9.140625" style="3"/>
    <col min="1793" max="1793" width="9.42578125" style="3" customWidth="1"/>
    <col min="1794" max="1794" width="8.7109375" style="3" customWidth="1"/>
    <col min="1795" max="1795" width="8.5703125" style="3" customWidth="1"/>
    <col min="1796" max="1796" width="45.28515625" style="3" customWidth="1"/>
    <col min="1797" max="1797" width="18.28515625" style="3" customWidth="1"/>
    <col min="1798" max="1799" width="17" style="3" customWidth="1"/>
    <col min="1800" max="1800" width="17.28515625" style="3" customWidth="1"/>
    <col min="1801" max="1801" width="16.85546875" style="3" customWidth="1"/>
    <col min="1802" max="2048" width="9.140625" style="3"/>
    <col min="2049" max="2049" width="9.42578125" style="3" customWidth="1"/>
    <col min="2050" max="2050" width="8.7109375" style="3" customWidth="1"/>
    <col min="2051" max="2051" width="8.5703125" style="3" customWidth="1"/>
    <col min="2052" max="2052" width="45.28515625" style="3" customWidth="1"/>
    <col min="2053" max="2053" width="18.28515625" style="3" customWidth="1"/>
    <col min="2054" max="2055" width="17" style="3" customWidth="1"/>
    <col min="2056" max="2056" width="17.28515625" style="3" customWidth="1"/>
    <col min="2057" max="2057" width="16.85546875" style="3" customWidth="1"/>
    <col min="2058" max="2304" width="9.140625" style="3"/>
    <col min="2305" max="2305" width="9.42578125" style="3" customWidth="1"/>
    <col min="2306" max="2306" width="8.7109375" style="3" customWidth="1"/>
    <col min="2307" max="2307" width="8.5703125" style="3" customWidth="1"/>
    <col min="2308" max="2308" width="45.28515625" style="3" customWidth="1"/>
    <col min="2309" max="2309" width="18.28515625" style="3" customWidth="1"/>
    <col min="2310" max="2311" width="17" style="3" customWidth="1"/>
    <col min="2312" max="2312" width="17.28515625" style="3" customWidth="1"/>
    <col min="2313" max="2313" width="16.85546875" style="3" customWidth="1"/>
    <col min="2314" max="2560" width="9.140625" style="3"/>
    <col min="2561" max="2561" width="9.42578125" style="3" customWidth="1"/>
    <col min="2562" max="2562" width="8.7109375" style="3" customWidth="1"/>
    <col min="2563" max="2563" width="8.5703125" style="3" customWidth="1"/>
    <col min="2564" max="2564" width="45.28515625" style="3" customWidth="1"/>
    <col min="2565" max="2565" width="18.28515625" style="3" customWidth="1"/>
    <col min="2566" max="2567" width="17" style="3" customWidth="1"/>
    <col min="2568" max="2568" width="17.28515625" style="3" customWidth="1"/>
    <col min="2569" max="2569" width="16.85546875" style="3" customWidth="1"/>
    <col min="2570" max="2816" width="9.140625" style="3"/>
    <col min="2817" max="2817" width="9.42578125" style="3" customWidth="1"/>
    <col min="2818" max="2818" width="8.7109375" style="3" customWidth="1"/>
    <col min="2819" max="2819" width="8.5703125" style="3" customWidth="1"/>
    <col min="2820" max="2820" width="45.28515625" style="3" customWidth="1"/>
    <col min="2821" max="2821" width="18.28515625" style="3" customWidth="1"/>
    <col min="2822" max="2823" width="17" style="3" customWidth="1"/>
    <col min="2824" max="2824" width="17.28515625" style="3" customWidth="1"/>
    <col min="2825" max="2825" width="16.85546875" style="3" customWidth="1"/>
    <col min="2826" max="3072" width="9.140625" style="3"/>
    <col min="3073" max="3073" width="9.42578125" style="3" customWidth="1"/>
    <col min="3074" max="3074" width="8.7109375" style="3" customWidth="1"/>
    <col min="3075" max="3075" width="8.5703125" style="3" customWidth="1"/>
    <col min="3076" max="3076" width="45.28515625" style="3" customWidth="1"/>
    <col min="3077" max="3077" width="18.28515625" style="3" customWidth="1"/>
    <col min="3078" max="3079" width="17" style="3" customWidth="1"/>
    <col min="3080" max="3080" width="17.28515625" style="3" customWidth="1"/>
    <col min="3081" max="3081" width="16.85546875" style="3" customWidth="1"/>
    <col min="3082" max="3328" width="9.140625" style="3"/>
    <col min="3329" max="3329" width="9.42578125" style="3" customWidth="1"/>
    <col min="3330" max="3330" width="8.7109375" style="3" customWidth="1"/>
    <col min="3331" max="3331" width="8.5703125" style="3" customWidth="1"/>
    <col min="3332" max="3332" width="45.28515625" style="3" customWidth="1"/>
    <col min="3333" max="3333" width="18.28515625" style="3" customWidth="1"/>
    <col min="3334" max="3335" width="17" style="3" customWidth="1"/>
    <col min="3336" max="3336" width="17.28515625" style="3" customWidth="1"/>
    <col min="3337" max="3337" width="16.85546875" style="3" customWidth="1"/>
    <col min="3338" max="3584" width="9.140625" style="3"/>
    <col min="3585" max="3585" width="9.42578125" style="3" customWidth="1"/>
    <col min="3586" max="3586" width="8.7109375" style="3" customWidth="1"/>
    <col min="3587" max="3587" width="8.5703125" style="3" customWidth="1"/>
    <col min="3588" max="3588" width="45.28515625" style="3" customWidth="1"/>
    <col min="3589" max="3589" width="18.28515625" style="3" customWidth="1"/>
    <col min="3590" max="3591" width="17" style="3" customWidth="1"/>
    <col min="3592" max="3592" width="17.28515625" style="3" customWidth="1"/>
    <col min="3593" max="3593" width="16.85546875" style="3" customWidth="1"/>
    <col min="3594" max="3840" width="9.140625" style="3"/>
    <col min="3841" max="3841" width="9.42578125" style="3" customWidth="1"/>
    <col min="3842" max="3842" width="8.7109375" style="3" customWidth="1"/>
    <col min="3843" max="3843" width="8.5703125" style="3" customWidth="1"/>
    <col min="3844" max="3844" width="45.28515625" style="3" customWidth="1"/>
    <col min="3845" max="3845" width="18.28515625" style="3" customWidth="1"/>
    <col min="3846" max="3847" width="17" style="3" customWidth="1"/>
    <col min="3848" max="3848" width="17.28515625" style="3" customWidth="1"/>
    <col min="3849" max="3849" width="16.85546875" style="3" customWidth="1"/>
    <col min="3850" max="4096" width="9.140625" style="3"/>
    <col min="4097" max="4097" width="9.42578125" style="3" customWidth="1"/>
    <col min="4098" max="4098" width="8.7109375" style="3" customWidth="1"/>
    <col min="4099" max="4099" width="8.5703125" style="3" customWidth="1"/>
    <col min="4100" max="4100" width="45.28515625" style="3" customWidth="1"/>
    <col min="4101" max="4101" width="18.28515625" style="3" customWidth="1"/>
    <col min="4102" max="4103" width="17" style="3" customWidth="1"/>
    <col min="4104" max="4104" width="17.28515625" style="3" customWidth="1"/>
    <col min="4105" max="4105" width="16.85546875" style="3" customWidth="1"/>
    <col min="4106" max="4352" width="9.140625" style="3"/>
    <col min="4353" max="4353" width="9.42578125" style="3" customWidth="1"/>
    <col min="4354" max="4354" width="8.7109375" style="3" customWidth="1"/>
    <col min="4355" max="4355" width="8.5703125" style="3" customWidth="1"/>
    <col min="4356" max="4356" width="45.28515625" style="3" customWidth="1"/>
    <col min="4357" max="4357" width="18.28515625" style="3" customWidth="1"/>
    <col min="4358" max="4359" width="17" style="3" customWidth="1"/>
    <col min="4360" max="4360" width="17.28515625" style="3" customWidth="1"/>
    <col min="4361" max="4361" width="16.85546875" style="3" customWidth="1"/>
    <col min="4362" max="4608" width="9.140625" style="3"/>
    <col min="4609" max="4609" width="9.42578125" style="3" customWidth="1"/>
    <col min="4610" max="4610" width="8.7109375" style="3" customWidth="1"/>
    <col min="4611" max="4611" width="8.5703125" style="3" customWidth="1"/>
    <col min="4612" max="4612" width="45.28515625" style="3" customWidth="1"/>
    <col min="4613" max="4613" width="18.28515625" style="3" customWidth="1"/>
    <col min="4614" max="4615" width="17" style="3" customWidth="1"/>
    <col min="4616" max="4616" width="17.28515625" style="3" customWidth="1"/>
    <col min="4617" max="4617" width="16.85546875" style="3" customWidth="1"/>
    <col min="4618" max="4864" width="9.140625" style="3"/>
    <col min="4865" max="4865" width="9.42578125" style="3" customWidth="1"/>
    <col min="4866" max="4866" width="8.7109375" style="3" customWidth="1"/>
    <col min="4867" max="4867" width="8.5703125" style="3" customWidth="1"/>
    <col min="4868" max="4868" width="45.28515625" style="3" customWidth="1"/>
    <col min="4869" max="4869" width="18.28515625" style="3" customWidth="1"/>
    <col min="4870" max="4871" width="17" style="3" customWidth="1"/>
    <col min="4872" max="4872" width="17.28515625" style="3" customWidth="1"/>
    <col min="4873" max="4873" width="16.85546875" style="3" customWidth="1"/>
    <col min="4874" max="5120" width="9.140625" style="3"/>
    <col min="5121" max="5121" width="9.42578125" style="3" customWidth="1"/>
    <col min="5122" max="5122" width="8.7109375" style="3" customWidth="1"/>
    <col min="5123" max="5123" width="8.5703125" style="3" customWidth="1"/>
    <col min="5124" max="5124" width="45.28515625" style="3" customWidth="1"/>
    <col min="5125" max="5125" width="18.28515625" style="3" customWidth="1"/>
    <col min="5126" max="5127" width="17" style="3" customWidth="1"/>
    <col min="5128" max="5128" width="17.28515625" style="3" customWidth="1"/>
    <col min="5129" max="5129" width="16.85546875" style="3" customWidth="1"/>
    <col min="5130" max="5376" width="9.140625" style="3"/>
    <col min="5377" max="5377" width="9.42578125" style="3" customWidth="1"/>
    <col min="5378" max="5378" width="8.7109375" style="3" customWidth="1"/>
    <col min="5379" max="5379" width="8.5703125" style="3" customWidth="1"/>
    <col min="5380" max="5380" width="45.28515625" style="3" customWidth="1"/>
    <col min="5381" max="5381" width="18.28515625" style="3" customWidth="1"/>
    <col min="5382" max="5383" width="17" style="3" customWidth="1"/>
    <col min="5384" max="5384" width="17.28515625" style="3" customWidth="1"/>
    <col min="5385" max="5385" width="16.85546875" style="3" customWidth="1"/>
    <col min="5386" max="5632" width="9.140625" style="3"/>
    <col min="5633" max="5633" width="9.42578125" style="3" customWidth="1"/>
    <col min="5634" max="5634" width="8.7109375" style="3" customWidth="1"/>
    <col min="5635" max="5635" width="8.5703125" style="3" customWidth="1"/>
    <col min="5636" max="5636" width="45.28515625" style="3" customWidth="1"/>
    <col min="5637" max="5637" width="18.28515625" style="3" customWidth="1"/>
    <col min="5638" max="5639" width="17" style="3" customWidth="1"/>
    <col min="5640" max="5640" width="17.28515625" style="3" customWidth="1"/>
    <col min="5641" max="5641" width="16.85546875" style="3" customWidth="1"/>
    <col min="5642" max="5888" width="9.140625" style="3"/>
    <col min="5889" max="5889" width="9.42578125" style="3" customWidth="1"/>
    <col min="5890" max="5890" width="8.7109375" style="3" customWidth="1"/>
    <col min="5891" max="5891" width="8.5703125" style="3" customWidth="1"/>
    <col min="5892" max="5892" width="45.28515625" style="3" customWidth="1"/>
    <col min="5893" max="5893" width="18.28515625" style="3" customWidth="1"/>
    <col min="5894" max="5895" width="17" style="3" customWidth="1"/>
    <col min="5896" max="5896" width="17.28515625" style="3" customWidth="1"/>
    <col min="5897" max="5897" width="16.85546875" style="3" customWidth="1"/>
    <col min="5898" max="6144" width="9.140625" style="3"/>
    <col min="6145" max="6145" width="9.42578125" style="3" customWidth="1"/>
    <col min="6146" max="6146" width="8.7109375" style="3" customWidth="1"/>
    <col min="6147" max="6147" width="8.5703125" style="3" customWidth="1"/>
    <col min="6148" max="6148" width="45.28515625" style="3" customWidth="1"/>
    <col min="6149" max="6149" width="18.28515625" style="3" customWidth="1"/>
    <col min="6150" max="6151" width="17" style="3" customWidth="1"/>
    <col min="6152" max="6152" width="17.28515625" style="3" customWidth="1"/>
    <col min="6153" max="6153" width="16.85546875" style="3" customWidth="1"/>
    <col min="6154" max="6400" width="9.140625" style="3"/>
    <col min="6401" max="6401" width="9.42578125" style="3" customWidth="1"/>
    <col min="6402" max="6402" width="8.7109375" style="3" customWidth="1"/>
    <col min="6403" max="6403" width="8.5703125" style="3" customWidth="1"/>
    <col min="6404" max="6404" width="45.28515625" style="3" customWidth="1"/>
    <col min="6405" max="6405" width="18.28515625" style="3" customWidth="1"/>
    <col min="6406" max="6407" width="17" style="3" customWidth="1"/>
    <col min="6408" max="6408" width="17.28515625" style="3" customWidth="1"/>
    <col min="6409" max="6409" width="16.85546875" style="3" customWidth="1"/>
    <col min="6410" max="6656" width="9.140625" style="3"/>
    <col min="6657" max="6657" width="9.42578125" style="3" customWidth="1"/>
    <col min="6658" max="6658" width="8.7109375" style="3" customWidth="1"/>
    <col min="6659" max="6659" width="8.5703125" style="3" customWidth="1"/>
    <col min="6660" max="6660" width="45.28515625" style="3" customWidth="1"/>
    <col min="6661" max="6661" width="18.28515625" style="3" customWidth="1"/>
    <col min="6662" max="6663" width="17" style="3" customWidth="1"/>
    <col min="6664" max="6664" width="17.28515625" style="3" customWidth="1"/>
    <col min="6665" max="6665" width="16.85546875" style="3" customWidth="1"/>
    <col min="6666" max="6912" width="9.140625" style="3"/>
    <col min="6913" max="6913" width="9.42578125" style="3" customWidth="1"/>
    <col min="6914" max="6914" width="8.7109375" style="3" customWidth="1"/>
    <col min="6915" max="6915" width="8.5703125" style="3" customWidth="1"/>
    <col min="6916" max="6916" width="45.28515625" style="3" customWidth="1"/>
    <col min="6917" max="6917" width="18.28515625" style="3" customWidth="1"/>
    <col min="6918" max="6919" width="17" style="3" customWidth="1"/>
    <col min="6920" max="6920" width="17.28515625" style="3" customWidth="1"/>
    <col min="6921" max="6921" width="16.85546875" style="3" customWidth="1"/>
    <col min="6922" max="7168" width="9.140625" style="3"/>
    <col min="7169" max="7169" width="9.42578125" style="3" customWidth="1"/>
    <col min="7170" max="7170" width="8.7109375" style="3" customWidth="1"/>
    <col min="7171" max="7171" width="8.5703125" style="3" customWidth="1"/>
    <col min="7172" max="7172" width="45.28515625" style="3" customWidth="1"/>
    <col min="7173" max="7173" width="18.28515625" style="3" customWidth="1"/>
    <col min="7174" max="7175" width="17" style="3" customWidth="1"/>
    <col min="7176" max="7176" width="17.28515625" style="3" customWidth="1"/>
    <col min="7177" max="7177" width="16.85546875" style="3" customWidth="1"/>
    <col min="7178" max="7424" width="9.140625" style="3"/>
    <col min="7425" max="7425" width="9.42578125" style="3" customWidth="1"/>
    <col min="7426" max="7426" width="8.7109375" style="3" customWidth="1"/>
    <col min="7427" max="7427" width="8.5703125" style="3" customWidth="1"/>
    <col min="7428" max="7428" width="45.28515625" style="3" customWidth="1"/>
    <col min="7429" max="7429" width="18.28515625" style="3" customWidth="1"/>
    <col min="7430" max="7431" width="17" style="3" customWidth="1"/>
    <col min="7432" max="7432" width="17.28515625" style="3" customWidth="1"/>
    <col min="7433" max="7433" width="16.85546875" style="3" customWidth="1"/>
    <col min="7434" max="7680" width="9.140625" style="3"/>
    <col min="7681" max="7681" width="9.42578125" style="3" customWidth="1"/>
    <col min="7682" max="7682" width="8.7109375" style="3" customWidth="1"/>
    <col min="7683" max="7683" width="8.5703125" style="3" customWidth="1"/>
    <col min="7684" max="7684" width="45.28515625" style="3" customWidth="1"/>
    <col min="7685" max="7685" width="18.28515625" style="3" customWidth="1"/>
    <col min="7686" max="7687" width="17" style="3" customWidth="1"/>
    <col min="7688" max="7688" width="17.28515625" style="3" customWidth="1"/>
    <col min="7689" max="7689" width="16.85546875" style="3" customWidth="1"/>
    <col min="7690" max="7936" width="9.140625" style="3"/>
    <col min="7937" max="7937" width="9.42578125" style="3" customWidth="1"/>
    <col min="7938" max="7938" width="8.7109375" style="3" customWidth="1"/>
    <col min="7939" max="7939" width="8.5703125" style="3" customWidth="1"/>
    <col min="7940" max="7940" width="45.28515625" style="3" customWidth="1"/>
    <col min="7941" max="7941" width="18.28515625" style="3" customWidth="1"/>
    <col min="7942" max="7943" width="17" style="3" customWidth="1"/>
    <col min="7944" max="7944" width="17.28515625" style="3" customWidth="1"/>
    <col min="7945" max="7945" width="16.85546875" style="3" customWidth="1"/>
    <col min="7946" max="8192" width="9.140625" style="3"/>
    <col min="8193" max="8193" width="9.42578125" style="3" customWidth="1"/>
    <col min="8194" max="8194" width="8.7109375" style="3" customWidth="1"/>
    <col min="8195" max="8195" width="8.5703125" style="3" customWidth="1"/>
    <col min="8196" max="8196" width="45.28515625" style="3" customWidth="1"/>
    <col min="8197" max="8197" width="18.28515625" style="3" customWidth="1"/>
    <col min="8198" max="8199" width="17" style="3" customWidth="1"/>
    <col min="8200" max="8200" width="17.28515625" style="3" customWidth="1"/>
    <col min="8201" max="8201" width="16.85546875" style="3" customWidth="1"/>
    <col min="8202" max="8448" width="9.140625" style="3"/>
    <col min="8449" max="8449" width="9.42578125" style="3" customWidth="1"/>
    <col min="8450" max="8450" width="8.7109375" style="3" customWidth="1"/>
    <col min="8451" max="8451" width="8.5703125" style="3" customWidth="1"/>
    <col min="8452" max="8452" width="45.28515625" style="3" customWidth="1"/>
    <col min="8453" max="8453" width="18.28515625" style="3" customWidth="1"/>
    <col min="8454" max="8455" width="17" style="3" customWidth="1"/>
    <col min="8456" max="8456" width="17.28515625" style="3" customWidth="1"/>
    <col min="8457" max="8457" width="16.85546875" style="3" customWidth="1"/>
    <col min="8458" max="8704" width="9.140625" style="3"/>
    <col min="8705" max="8705" width="9.42578125" style="3" customWidth="1"/>
    <col min="8706" max="8706" width="8.7109375" style="3" customWidth="1"/>
    <col min="8707" max="8707" width="8.5703125" style="3" customWidth="1"/>
    <col min="8708" max="8708" width="45.28515625" style="3" customWidth="1"/>
    <col min="8709" max="8709" width="18.28515625" style="3" customWidth="1"/>
    <col min="8710" max="8711" width="17" style="3" customWidth="1"/>
    <col min="8712" max="8712" width="17.28515625" style="3" customWidth="1"/>
    <col min="8713" max="8713" width="16.85546875" style="3" customWidth="1"/>
    <col min="8714" max="8960" width="9.140625" style="3"/>
    <col min="8961" max="8961" width="9.42578125" style="3" customWidth="1"/>
    <col min="8962" max="8962" width="8.7109375" style="3" customWidth="1"/>
    <col min="8963" max="8963" width="8.5703125" style="3" customWidth="1"/>
    <col min="8964" max="8964" width="45.28515625" style="3" customWidth="1"/>
    <col min="8965" max="8965" width="18.28515625" style="3" customWidth="1"/>
    <col min="8966" max="8967" width="17" style="3" customWidth="1"/>
    <col min="8968" max="8968" width="17.28515625" style="3" customWidth="1"/>
    <col min="8969" max="8969" width="16.85546875" style="3" customWidth="1"/>
    <col min="8970" max="9216" width="9.140625" style="3"/>
    <col min="9217" max="9217" width="9.42578125" style="3" customWidth="1"/>
    <col min="9218" max="9218" width="8.7109375" style="3" customWidth="1"/>
    <col min="9219" max="9219" width="8.5703125" style="3" customWidth="1"/>
    <col min="9220" max="9220" width="45.28515625" style="3" customWidth="1"/>
    <col min="9221" max="9221" width="18.28515625" style="3" customWidth="1"/>
    <col min="9222" max="9223" width="17" style="3" customWidth="1"/>
    <col min="9224" max="9224" width="17.28515625" style="3" customWidth="1"/>
    <col min="9225" max="9225" width="16.85546875" style="3" customWidth="1"/>
    <col min="9226" max="9472" width="9.140625" style="3"/>
    <col min="9473" max="9473" width="9.42578125" style="3" customWidth="1"/>
    <col min="9474" max="9474" width="8.7109375" style="3" customWidth="1"/>
    <col min="9475" max="9475" width="8.5703125" style="3" customWidth="1"/>
    <col min="9476" max="9476" width="45.28515625" style="3" customWidth="1"/>
    <col min="9477" max="9477" width="18.28515625" style="3" customWidth="1"/>
    <col min="9478" max="9479" width="17" style="3" customWidth="1"/>
    <col min="9480" max="9480" width="17.28515625" style="3" customWidth="1"/>
    <col min="9481" max="9481" width="16.85546875" style="3" customWidth="1"/>
    <col min="9482" max="9728" width="9.140625" style="3"/>
    <col min="9729" max="9729" width="9.42578125" style="3" customWidth="1"/>
    <col min="9730" max="9730" width="8.7109375" style="3" customWidth="1"/>
    <col min="9731" max="9731" width="8.5703125" style="3" customWidth="1"/>
    <col min="9732" max="9732" width="45.28515625" style="3" customWidth="1"/>
    <col min="9733" max="9733" width="18.28515625" style="3" customWidth="1"/>
    <col min="9734" max="9735" width="17" style="3" customWidth="1"/>
    <col min="9736" max="9736" width="17.28515625" style="3" customWidth="1"/>
    <col min="9737" max="9737" width="16.85546875" style="3" customWidth="1"/>
    <col min="9738" max="9984" width="9.140625" style="3"/>
    <col min="9985" max="9985" width="9.42578125" style="3" customWidth="1"/>
    <col min="9986" max="9986" width="8.7109375" style="3" customWidth="1"/>
    <col min="9987" max="9987" width="8.5703125" style="3" customWidth="1"/>
    <col min="9988" max="9988" width="45.28515625" style="3" customWidth="1"/>
    <col min="9989" max="9989" width="18.28515625" style="3" customWidth="1"/>
    <col min="9990" max="9991" width="17" style="3" customWidth="1"/>
    <col min="9992" max="9992" width="17.28515625" style="3" customWidth="1"/>
    <col min="9993" max="9993" width="16.85546875" style="3" customWidth="1"/>
    <col min="9994" max="10240" width="9.140625" style="3"/>
    <col min="10241" max="10241" width="9.42578125" style="3" customWidth="1"/>
    <col min="10242" max="10242" width="8.7109375" style="3" customWidth="1"/>
    <col min="10243" max="10243" width="8.5703125" style="3" customWidth="1"/>
    <col min="10244" max="10244" width="45.28515625" style="3" customWidth="1"/>
    <col min="10245" max="10245" width="18.28515625" style="3" customWidth="1"/>
    <col min="10246" max="10247" width="17" style="3" customWidth="1"/>
    <col min="10248" max="10248" width="17.28515625" style="3" customWidth="1"/>
    <col min="10249" max="10249" width="16.85546875" style="3" customWidth="1"/>
    <col min="10250" max="10496" width="9.140625" style="3"/>
    <col min="10497" max="10497" width="9.42578125" style="3" customWidth="1"/>
    <col min="10498" max="10498" width="8.7109375" style="3" customWidth="1"/>
    <col min="10499" max="10499" width="8.5703125" style="3" customWidth="1"/>
    <col min="10500" max="10500" width="45.28515625" style="3" customWidth="1"/>
    <col min="10501" max="10501" width="18.28515625" style="3" customWidth="1"/>
    <col min="10502" max="10503" width="17" style="3" customWidth="1"/>
    <col min="10504" max="10504" width="17.28515625" style="3" customWidth="1"/>
    <col min="10505" max="10505" width="16.85546875" style="3" customWidth="1"/>
    <col min="10506" max="10752" width="9.140625" style="3"/>
    <col min="10753" max="10753" width="9.42578125" style="3" customWidth="1"/>
    <col min="10754" max="10754" width="8.7109375" style="3" customWidth="1"/>
    <col min="10755" max="10755" width="8.5703125" style="3" customWidth="1"/>
    <col min="10756" max="10756" width="45.28515625" style="3" customWidth="1"/>
    <col min="10757" max="10757" width="18.28515625" style="3" customWidth="1"/>
    <col min="10758" max="10759" width="17" style="3" customWidth="1"/>
    <col min="10760" max="10760" width="17.28515625" style="3" customWidth="1"/>
    <col min="10761" max="10761" width="16.85546875" style="3" customWidth="1"/>
    <col min="10762" max="11008" width="9.140625" style="3"/>
    <col min="11009" max="11009" width="9.42578125" style="3" customWidth="1"/>
    <col min="11010" max="11010" width="8.7109375" style="3" customWidth="1"/>
    <col min="11011" max="11011" width="8.5703125" style="3" customWidth="1"/>
    <col min="11012" max="11012" width="45.28515625" style="3" customWidth="1"/>
    <col min="11013" max="11013" width="18.28515625" style="3" customWidth="1"/>
    <col min="11014" max="11015" width="17" style="3" customWidth="1"/>
    <col min="11016" max="11016" width="17.28515625" style="3" customWidth="1"/>
    <col min="11017" max="11017" width="16.85546875" style="3" customWidth="1"/>
    <col min="11018" max="11264" width="9.140625" style="3"/>
    <col min="11265" max="11265" width="9.42578125" style="3" customWidth="1"/>
    <col min="11266" max="11266" width="8.7109375" style="3" customWidth="1"/>
    <col min="11267" max="11267" width="8.5703125" style="3" customWidth="1"/>
    <col min="11268" max="11268" width="45.28515625" style="3" customWidth="1"/>
    <col min="11269" max="11269" width="18.28515625" style="3" customWidth="1"/>
    <col min="11270" max="11271" width="17" style="3" customWidth="1"/>
    <col min="11272" max="11272" width="17.28515625" style="3" customWidth="1"/>
    <col min="11273" max="11273" width="16.85546875" style="3" customWidth="1"/>
    <col min="11274" max="11520" width="9.140625" style="3"/>
    <col min="11521" max="11521" width="9.42578125" style="3" customWidth="1"/>
    <col min="11522" max="11522" width="8.7109375" style="3" customWidth="1"/>
    <col min="11523" max="11523" width="8.5703125" style="3" customWidth="1"/>
    <col min="11524" max="11524" width="45.28515625" style="3" customWidth="1"/>
    <col min="11525" max="11525" width="18.28515625" style="3" customWidth="1"/>
    <col min="11526" max="11527" width="17" style="3" customWidth="1"/>
    <col min="11528" max="11528" width="17.28515625" style="3" customWidth="1"/>
    <col min="11529" max="11529" width="16.85546875" style="3" customWidth="1"/>
    <col min="11530" max="11776" width="9.140625" style="3"/>
    <col min="11777" max="11777" width="9.42578125" style="3" customWidth="1"/>
    <col min="11778" max="11778" width="8.7109375" style="3" customWidth="1"/>
    <col min="11779" max="11779" width="8.5703125" style="3" customWidth="1"/>
    <col min="11780" max="11780" width="45.28515625" style="3" customWidth="1"/>
    <col min="11781" max="11781" width="18.28515625" style="3" customWidth="1"/>
    <col min="11782" max="11783" width="17" style="3" customWidth="1"/>
    <col min="11784" max="11784" width="17.28515625" style="3" customWidth="1"/>
    <col min="11785" max="11785" width="16.85546875" style="3" customWidth="1"/>
    <col min="11786" max="12032" width="9.140625" style="3"/>
    <col min="12033" max="12033" width="9.42578125" style="3" customWidth="1"/>
    <col min="12034" max="12034" width="8.7109375" style="3" customWidth="1"/>
    <col min="12035" max="12035" width="8.5703125" style="3" customWidth="1"/>
    <col min="12036" max="12036" width="45.28515625" style="3" customWidth="1"/>
    <col min="12037" max="12037" width="18.28515625" style="3" customWidth="1"/>
    <col min="12038" max="12039" width="17" style="3" customWidth="1"/>
    <col min="12040" max="12040" width="17.28515625" style="3" customWidth="1"/>
    <col min="12041" max="12041" width="16.85546875" style="3" customWidth="1"/>
    <col min="12042" max="12288" width="9.140625" style="3"/>
    <col min="12289" max="12289" width="9.42578125" style="3" customWidth="1"/>
    <col min="12290" max="12290" width="8.7109375" style="3" customWidth="1"/>
    <col min="12291" max="12291" width="8.5703125" style="3" customWidth="1"/>
    <col min="12292" max="12292" width="45.28515625" style="3" customWidth="1"/>
    <col min="12293" max="12293" width="18.28515625" style="3" customWidth="1"/>
    <col min="12294" max="12295" width="17" style="3" customWidth="1"/>
    <col min="12296" max="12296" width="17.28515625" style="3" customWidth="1"/>
    <col min="12297" max="12297" width="16.85546875" style="3" customWidth="1"/>
    <col min="12298" max="12544" width="9.140625" style="3"/>
    <col min="12545" max="12545" width="9.42578125" style="3" customWidth="1"/>
    <col min="12546" max="12546" width="8.7109375" style="3" customWidth="1"/>
    <col min="12547" max="12547" width="8.5703125" style="3" customWidth="1"/>
    <col min="12548" max="12548" width="45.28515625" style="3" customWidth="1"/>
    <col min="12549" max="12549" width="18.28515625" style="3" customWidth="1"/>
    <col min="12550" max="12551" width="17" style="3" customWidth="1"/>
    <col min="12552" max="12552" width="17.28515625" style="3" customWidth="1"/>
    <col min="12553" max="12553" width="16.85546875" style="3" customWidth="1"/>
    <col min="12554" max="12800" width="9.140625" style="3"/>
    <col min="12801" max="12801" width="9.42578125" style="3" customWidth="1"/>
    <col min="12802" max="12802" width="8.7109375" style="3" customWidth="1"/>
    <col min="12803" max="12803" width="8.5703125" style="3" customWidth="1"/>
    <col min="12804" max="12804" width="45.28515625" style="3" customWidth="1"/>
    <col min="12805" max="12805" width="18.28515625" style="3" customWidth="1"/>
    <col min="12806" max="12807" width="17" style="3" customWidth="1"/>
    <col min="12808" max="12808" width="17.28515625" style="3" customWidth="1"/>
    <col min="12809" max="12809" width="16.85546875" style="3" customWidth="1"/>
    <col min="12810" max="13056" width="9.140625" style="3"/>
    <col min="13057" max="13057" width="9.42578125" style="3" customWidth="1"/>
    <col min="13058" max="13058" width="8.7109375" style="3" customWidth="1"/>
    <col min="13059" max="13059" width="8.5703125" style="3" customWidth="1"/>
    <col min="13060" max="13060" width="45.28515625" style="3" customWidth="1"/>
    <col min="13061" max="13061" width="18.28515625" style="3" customWidth="1"/>
    <col min="13062" max="13063" width="17" style="3" customWidth="1"/>
    <col min="13064" max="13064" width="17.28515625" style="3" customWidth="1"/>
    <col min="13065" max="13065" width="16.85546875" style="3" customWidth="1"/>
    <col min="13066" max="13312" width="9.140625" style="3"/>
    <col min="13313" max="13313" width="9.42578125" style="3" customWidth="1"/>
    <col min="13314" max="13314" width="8.7109375" style="3" customWidth="1"/>
    <col min="13315" max="13315" width="8.5703125" style="3" customWidth="1"/>
    <col min="13316" max="13316" width="45.28515625" style="3" customWidth="1"/>
    <col min="13317" max="13317" width="18.28515625" style="3" customWidth="1"/>
    <col min="13318" max="13319" width="17" style="3" customWidth="1"/>
    <col min="13320" max="13320" width="17.28515625" style="3" customWidth="1"/>
    <col min="13321" max="13321" width="16.85546875" style="3" customWidth="1"/>
    <col min="13322" max="13568" width="9.140625" style="3"/>
    <col min="13569" max="13569" width="9.42578125" style="3" customWidth="1"/>
    <col min="13570" max="13570" width="8.7109375" style="3" customWidth="1"/>
    <col min="13571" max="13571" width="8.5703125" style="3" customWidth="1"/>
    <col min="13572" max="13572" width="45.28515625" style="3" customWidth="1"/>
    <col min="13573" max="13573" width="18.28515625" style="3" customWidth="1"/>
    <col min="13574" max="13575" width="17" style="3" customWidth="1"/>
    <col min="13576" max="13576" width="17.28515625" style="3" customWidth="1"/>
    <col min="13577" max="13577" width="16.85546875" style="3" customWidth="1"/>
    <col min="13578" max="13824" width="9.140625" style="3"/>
    <col min="13825" max="13825" width="9.42578125" style="3" customWidth="1"/>
    <col min="13826" max="13826" width="8.7109375" style="3" customWidth="1"/>
    <col min="13827" max="13827" width="8.5703125" style="3" customWidth="1"/>
    <col min="13828" max="13828" width="45.28515625" style="3" customWidth="1"/>
    <col min="13829" max="13829" width="18.28515625" style="3" customWidth="1"/>
    <col min="13830" max="13831" width="17" style="3" customWidth="1"/>
    <col min="13832" max="13832" width="17.28515625" style="3" customWidth="1"/>
    <col min="13833" max="13833" width="16.85546875" style="3" customWidth="1"/>
    <col min="13834" max="14080" width="9.140625" style="3"/>
    <col min="14081" max="14081" width="9.42578125" style="3" customWidth="1"/>
    <col min="14082" max="14082" width="8.7109375" style="3" customWidth="1"/>
    <col min="14083" max="14083" width="8.5703125" style="3" customWidth="1"/>
    <col min="14084" max="14084" width="45.28515625" style="3" customWidth="1"/>
    <col min="14085" max="14085" width="18.28515625" style="3" customWidth="1"/>
    <col min="14086" max="14087" width="17" style="3" customWidth="1"/>
    <col min="14088" max="14088" width="17.28515625" style="3" customWidth="1"/>
    <col min="14089" max="14089" width="16.85546875" style="3" customWidth="1"/>
    <col min="14090" max="14336" width="9.140625" style="3"/>
    <col min="14337" max="14337" width="9.42578125" style="3" customWidth="1"/>
    <col min="14338" max="14338" width="8.7109375" style="3" customWidth="1"/>
    <col min="14339" max="14339" width="8.5703125" style="3" customWidth="1"/>
    <col min="14340" max="14340" width="45.28515625" style="3" customWidth="1"/>
    <col min="14341" max="14341" width="18.28515625" style="3" customWidth="1"/>
    <col min="14342" max="14343" width="17" style="3" customWidth="1"/>
    <col min="14344" max="14344" width="17.28515625" style="3" customWidth="1"/>
    <col min="14345" max="14345" width="16.85546875" style="3" customWidth="1"/>
    <col min="14346" max="14592" width="9.140625" style="3"/>
    <col min="14593" max="14593" width="9.42578125" style="3" customWidth="1"/>
    <col min="14594" max="14594" width="8.7109375" style="3" customWidth="1"/>
    <col min="14595" max="14595" width="8.5703125" style="3" customWidth="1"/>
    <col min="14596" max="14596" width="45.28515625" style="3" customWidth="1"/>
    <col min="14597" max="14597" width="18.28515625" style="3" customWidth="1"/>
    <col min="14598" max="14599" width="17" style="3" customWidth="1"/>
    <col min="14600" max="14600" width="17.28515625" style="3" customWidth="1"/>
    <col min="14601" max="14601" width="16.85546875" style="3" customWidth="1"/>
    <col min="14602" max="14848" width="9.140625" style="3"/>
    <col min="14849" max="14849" width="9.42578125" style="3" customWidth="1"/>
    <col min="14850" max="14850" width="8.7109375" style="3" customWidth="1"/>
    <col min="14851" max="14851" width="8.5703125" style="3" customWidth="1"/>
    <col min="14852" max="14852" width="45.28515625" style="3" customWidth="1"/>
    <col min="14853" max="14853" width="18.28515625" style="3" customWidth="1"/>
    <col min="14854" max="14855" width="17" style="3" customWidth="1"/>
    <col min="14856" max="14856" width="17.28515625" style="3" customWidth="1"/>
    <col min="14857" max="14857" width="16.85546875" style="3" customWidth="1"/>
    <col min="14858" max="15104" width="9.140625" style="3"/>
    <col min="15105" max="15105" width="9.42578125" style="3" customWidth="1"/>
    <col min="15106" max="15106" width="8.7109375" style="3" customWidth="1"/>
    <col min="15107" max="15107" width="8.5703125" style="3" customWidth="1"/>
    <col min="15108" max="15108" width="45.28515625" style="3" customWidth="1"/>
    <col min="15109" max="15109" width="18.28515625" style="3" customWidth="1"/>
    <col min="15110" max="15111" width="17" style="3" customWidth="1"/>
    <col min="15112" max="15112" width="17.28515625" style="3" customWidth="1"/>
    <col min="15113" max="15113" width="16.85546875" style="3" customWidth="1"/>
    <col min="15114" max="15360" width="9.140625" style="3"/>
    <col min="15361" max="15361" width="9.42578125" style="3" customWidth="1"/>
    <col min="15362" max="15362" width="8.7109375" style="3" customWidth="1"/>
    <col min="15363" max="15363" width="8.5703125" style="3" customWidth="1"/>
    <col min="15364" max="15364" width="45.28515625" style="3" customWidth="1"/>
    <col min="15365" max="15365" width="18.28515625" style="3" customWidth="1"/>
    <col min="15366" max="15367" width="17" style="3" customWidth="1"/>
    <col min="15368" max="15368" width="17.28515625" style="3" customWidth="1"/>
    <col min="15369" max="15369" width="16.85546875" style="3" customWidth="1"/>
    <col min="15370" max="15616" width="9.140625" style="3"/>
    <col min="15617" max="15617" width="9.42578125" style="3" customWidth="1"/>
    <col min="15618" max="15618" width="8.7109375" style="3" customWidth="1"/>
    <col min="15619" max="15619" width="8.5703125" style="3" customWidth="1"/>
    <col min="15620" max="15620" width="45.28515625" style="3" customWidth="1"/>
    <col min="15621" max="15621" width="18.28515625" style="3" customWidth="1"/>
    <col min="15622" max="15623" width="17" style="3" customWidth="1"/>
    <col min="15624" max="15624" width="17.28515625" style="3" customWidth="1"/>
    <col min="15625" max="15625" width="16.85546875" style="3" customWidth="1"/>
    <col min="15626" max="15872" width="9.140625" style="3"/>
    <col min="15873" max="15873" width="9.42578125" style="3" customWidth="1"/>
    <col min="15874" max="15874" width="8.7109375" style="3" customWidth="1"/>
    <col min="15875" max="15875" width="8.5703125" style="3" customWidth="1"/>
    <col min="15876" max="15876" width="45.28515625" style="3" customWidth="1"/>
    <col min="15877" max="15877" width="18.28515625" style="3" customWidth="1"/>
    <col min="15878" max="15879" width="17" style="3" customWidth="1"/>
    <col min="15880" max="15880" width="17.28515625" style="3" customWidth="1"/>
    <col min="15881" max="15881" width="16.85546875" style="3" customWidth="1"/>
    <col min="15882" max="16128" width="9.140625" style="3"/>
    <col min="16129" max="16129" width="9.42578125" style="3" customWidth="1"/>
    <col min="16130" max="16130" width="8.7109375" style="3" customWidth="1"/>
    <col min="16131" max="16131" width="8.5703125" style="3" customWidth="1"/>
    <col min="16132" max="16132" width="45.28515625" style="3" customWidth="1"/>
    <col min="16133" max="16133" width="18.28515625" style="3" customWidth="1"/>
    <col min="16134" max="16135" width="17" style="3" customWidth="1"/>
    <col min="16136" max="16136" width="17.28515625" style="3" customWidth="1"/>
    <col min="16137" max="16137" width="16.85546875" style="3" customWidth="1"/>
    <col min="16138" max="16384" width="9.140625" style="3"/>
  </cols>
  <sheetData>
    <row r="1" spans="1:8">
      <c r="A1" s="1"/>
      <c r="B1" s="1"/>
      <c r="C1" s="2"/>
      <c r="D1" s="11"/>
      <c r="E1" s="2"/>
      <c r="F1" s="2"/>
      <c r="G1" s="125" t="s">
        <v>0</v>
      </c>
      <c r="H1" s="125"/>
    </row>
    <row r="2" spans="1:8">
      <c r="A2" s="1"/>
      <c r="B2" s="125" t="s">
        <v>1</v>
      </c>
      <c r="C2" s="125"/>
      <c r="D2" s="125"/>
      <c r="E2" s="125"/>
      <c r="F2" s="125"/>
      <c r="G2" s="125"/>
      <c r="H2" s="125"/>
    </row>
    <row r="3" spans="1:8">
      <c r="G3" s="139"/>
      <c r="H3" s="139" t="s">
        <v>291</v>
      </c>
    </row>
    <row r="4" spans="1:8">
      <c r="A4" s="126" t="s">
        <v>186</v>
      </c>
      <c r="B4" s="127"/>
      <c r="C4" s="127"/>
      <c r="D4" s="127"/>
      <c r="E4" s="127"/>
      <c r="F4" s="127"/>
      <c r="G4" s="127"/>
      <c r="H4" s="127"/>
    </row>
    <row r="5" spans="1:8" ht="15.75" thickBot="1">
      <c r="A5" s="5"/>
      <c r="B5" s="5"/>
      <c r="C5" s="5"/>
      <c r="D5" s="10"/>
      <c r="E5" s="5"/>
      <c r="F5" s="5"/>
      <c r="G5" s="5"/>
      <c r="H5" s="6" t="s">
        <v>2</v>
      </c>
    </row>
    <row r="6" spans="1:8">
      <c r="A6" s="128" t="s">
        <v>3</v>
      </c>
      <c r="B6" s="130" t="s">
        <v>4</v>
      </c>
      <c r="C6" s="130" t="s">
        <v>5</v>
      </c>
      <c r="D6" s="132" t="s">
        <v>6</v>
      </c>
      <c r="E6" s="114" t="s">
        <v>7</v>
      </c>
      <c r="F6" s="134" t="s">
        <v>8</v>
      </c>
      <c r="G6" s="134"/>
      <c r="H6" s="135" t="s">
        <v>9</v>
      </c>
    </row>
    <row r="7" spans="1:8">
      <c r="A7" s="129"/>
      <c r="B7" s="131"/>
      <c r="C7" s="131"/>
      <c r="D7" s="133"/>
      <c r="E7" s="124" t="s">
        <v>10</v>
      </c>
      <c r="F7" s="123" t="s">
        <v>10</v>
      </c>
      <c r="G7" s="115" t="s">
        <v>11</v>
      </c>
      <c r="H7" s="136"/>
    </row>
    <row r="8" spans="1:8">
      <c r="A8" s="129"/>
      <c r="B8" s="131"/>
      <c r="C8" s="131"/>
      <c r="D8" s="133"/>
      <c r="E8" s="124"/>
      <c r="F8" s="123"/>
      <c r="G8" s="124" t="s">
        <v>12</v>
      </c>
      <c r="H8" s="136"/>
    </row>
    <row r="9" spans="1:8" ht="44.25" customHeight="1">
      <c r="A9" s="129"/>
      <c r="B9" s="131"/>
      <c r="C9" s="131"/>
      <c r="D9" s="133"/>
      <c r="E9" s="124"/>
      <c r="F9" s="123"/>
      <c r="G9" s="124"/>
      <c r="H9" s="136"/>
    </row>
    <row r="10" spans="1:8" ht="15.75" thickBot="1">
      <c r="A10" s="116">
        <v>1</v>
      </c>
      <c r="B10" s="117"/>
      <c r="C10" s="117">
        <v>2</v>
      </c>
      <c r="D10" s="118">
        <v>3</v>
      </c>
      <c r="E10" s="119">
        <v>4</v>
      </c>
      <c r="F10" s="119">
        <v>9</v>
      </c>
      <c r="G10" s="119">
        <v>14</v>
      </c>
      <c r="H10" s="120">
        <v>16</v>
      </c>
    </row>
    <row r="11" spans="1:8" ht="15.75" thickBot="1">
      <c r="A11" s="5"/>
      <c r="B11" s="5"/>
      <c r="C11" s="5"/>
      <c r="D11" s="10" t="s">
        <v>13</v>
      </c>
      <c r="E11" s="5"/>
      <c r="F11" s="5"/>
      <c r="G11" s="5"/>
      <c r="H11" s="5"/>
    </row>
    <row r="12" spans="1:8">
      <c r="A12" s="59"/>
      <c r="B12" s="60"/>
      <c r="C12" s="61">
        <v>10000000</v>
      </c>
      <c r="D12" s="62" t="s">
        <v>51</v>
      </c>
      <c r="E12" s="63">
        <f>E13+E21+E24+E30+E50</f>
        <v>398149104</v>
      </c>
      <c r="F12" s="63">
        <f>F13+F21+F24+F30+F50</f>
        <v>159460</v>
      </c>
      <c r="G12" s="63">
        <f>G13+G21+G24+G30+G50</f>
        <v>0</v>
      </c>
      <c r="H12" s="64">
        <v>398308564</v>
      </c>
    </row>
    <row r="13" spans="1:8" ht="26.25">
      <c r="A13" s="65"/>
      <c r="B13" s="66"/>
      <c r="C13" s="67">
        <v>11000000</v>
      </c>
      <c r="D13" s="68" t="s">
        <v>52</v>
      </c>
      <c r="E13" s="69">
        <f>E14+E19</f>
        <v>208725600</v>
      </c>
      <c r="F13" s="69">
        <f>F14+F19</f>
        <v>0</v>
      </c>
      <c r="G13" s="69">
        <f>G14+G19</f>
        <v>0</v>
      </c>
      <c r="H13" s="70">
        <v>208725600</v>
      </c>
    </row>
    <row r="14" spans="1:8">
      <c r="A14" s="65"/>
      <c r="B14" s="66"/>
      <c r="C14" s="67">
        <v>11010000</v>
      </c>
      <c r="D14" s="68" t="s">
        <v>53</v>
      </c>
      <c r="E14" s="69">
        <f>SUM(E15:E18)</f>
        <v>206875560</v>
      </c>
      <c r="F14" s="69">
        <f>SUM(F15:F18)</f>
        <v>0</v>
      </c>
      <c r="G14" s="69">
        <f>SUM(G15:G18)</f>
        <v>0</v>
      </c>
      <c r="H14" s="70">
        <v>206875560</v>
      </c>
    </row>
    <row r="15" spans="1:8" ht="39">
      <c r="A15" s="65"/>
      <c r="B15" s="66"/>
      <c r="C15" s="71">
        <v>11010100</v>
      </c>
      <c r="D15" s="72" t="s">
        <v>54</v>
      </c>
      <c r="E15" s="73">
        <v>194302010</v>
      </c>
      <c r="F15" s="74"/>
      <c r="G15" s="74"/>
      <c r="H15" s="75">
        <v>194302010</v>
      </c>
    </row>
    <row r="16" spans="1:8" ht="64.5">
      <c r="A16" s="65"/>
      <c r="B16" s="66"/>
      <c r="C16" s="71">
        <v>11010200</v>
      </c>
      <c r="D16" s="72" t="s">
        <v>55</v>
      </c>
      <c r="E16" s="73">
        <v>8220050</v>
      </c>
      <c r="F16" s="74"/>
      <c r="G16" s="74"/>
      <c r="H16" s="75">
        <v>8220050</v>
      </c>
    </row>
    <row r="17" spans="1:8" ht="39">
      <c r="A17" s="65"/>
      <c r="B17" s="66"/>
      <c r="C17" s="71">
        <v>11010400</v>
      </c>
      <c r="D17" s="72" t="s">
        <v>56</v>
      </c>
      <c r="E17" s="73">
        <v>942010</v>
      </c>
      <c r="F17" s="74"/>
      <c r="G17" s="74"/>
      <c r="H17" s="75">
        <v>942010</v>
      </c>
    </row>
    <row r="18" spans="1:8" ht="39">
      <c r="A18" s="65"/>
      <c r="B18" s="66"/>
      <c r="C18" s="71">
        <v>11010500</v>
      </c>
      <c r="D18" s="72" t="s">
        <v>57</v>
      </c>
      <c r="E18" s="73">
        <v>3411490</v>
      </c>
      <c r="F18" s="74"/>
      <c r="G18" s="74"/>
      <c r="H18" s="75">
        <v>3411490</v>
      </c>
    </row>
    <row r="19" spans="1:8">
      <c r="A19" s="65"/>
      <c r="B19" s="66"/>
      <c r="C19" s="67">
        <v>11020000</v>
      </c>
      <c r="D19" s="68" t="s">
        <v>58</v>
      </c>
      <c r="E19" s="69">
        <f>E20</f>
        <v>1850040</v>
      </c>
      <c r="F19" s="69">
        <f>F20</f>
        <v>0</v>
      </c>
      <c r="G19" s="69">
        <f>G20</f>
        <v>0</v>
      </c>
      <c r="H19" s="70">
        <v>1850040</v>
      </c>
    </row>
    <row r="20" spans="1:8" ht="26.25">
      <c r="A20" s="65"/>
      <c r="B20" s="66"/>
      <c r="C20" s="71">
        <v>11020200</v>
      </c>
      <c r="D20" s="72" t="s">
        <v>187</v>
      </c>
      <c r="E20" s="73">
        <v>1850040</v>
      </c>
      <c r="F20" s="74"/>
      <c r="G20" s="74"/>
      <c r="H20" s="75">
        <v>1850040</v>
      </c>
    </row>
    <row r="21" spans="1:8" ht="26.25">
      <c r="A21" s="65"/>
      <c r="B21" s="66"/>
      <c r="C21" s="67">
        <v>13000000</v>
      </c>
      <c r="D21" s="68" t="s">
        <v>59</v>
      </c>
      <c r="E21" s="69">
        <f t="shared" ref="E21:G22" si="0">E22</f>
        <v>54130</v>
      </c>
      <c r="F21" s="69">
        <f t="shared" si="0"/>
        <v>0</v>
      </c>
      <c r="G21" s="69">
        <f t="shared" si="0"/>
        <v>0</v>
      </c>
      <c r="H21" s="70">
        <v>54130</v>
      </c>
    </row>
    <row r="22" spans="1:8">
      <c r="A22" s="65"/>
      <c r="B22" s="66"/>
      <c r="C22" s="67">
        <v>13030000</v>
      </c>
      <c r="D22" s="68" t="s">
        <v>188</v>
      </c>
      <c r="E22" s="69">
        <f t="shared" si="0"/>
        <v>54130</v>
      </c>
      <c r="F22" s="69">
        <f t="shared" si="0"/>
        <v>0</v>
      </c>
      <c r="G22" s="69">
        <f t="shared" si="0"/>
        <v>0</v>
      </c>
      <c r="H22" s="70">
        <v>54130</v>
      </c>
    </row>
    <row r="23" spans="1:8" ht="39">
      <c r="A23" s="65"/>
      <c r="B23" s="66"/>
      <c r="C23" s="71">
        <v>13030100</v>
      </c>
      <c r="D23" s="72" t="s">
        <v>189</v>
      </c>
      <c r="E23" s="73">
        <v>54130</v>
      </c>
      <c r="F23" s="74"/>
      <c r="G23" s="74"/>
      <c r="H23" s="75">
        <v>54130</v>
      </c>
    </row>
    <row r="24" spans="1:8">
      <c r="A24" s="65"/>
      <c r="B24" s="66"/>
      <c r="C24" s="67">
        <v>14000000</v>
      </c>
      <c r="D24" s="68" t="s">
        <v>60</v>
      </c>
      <c r="E24" s="69">
        <f>E25+E27+E29</f>
        <v>40383640</v>
      </c>
      <c r="F24" s="69">
        <f>F25+F27+F29</f>
        <v>0</v>
      </c>
      <c r="G24" s="69">
        <f>G25+G27+G29</f>
        <v>0</v>
      </c>
      <c r="H24" s="70">
        <v>40383640</v>
      </c>
    </row>
    <row r="25" spans="1:8" ht="26.25">
      <c r="A25" s="65"/>
      <c r="B25" s="66"/>
      <c r="C25" s="67">
        <v>14020000</v>
      </c>
      <c r="D25" s="68" t="s">
        <v>61</v>
      </c>
      <c r="E25" s="69">
        <f>E26</f>
        <v>3215810</v>
      </c>
      <c r="F25" s="69">
        <f>F26</f>
        <v>0</v>
      </c>
      <c r="G25" s="69">
        <f>G26</f>
        <v>0</v>
      </c>
      <c r="H25" s="70">
        <v>3215810</v>
      </c>
    </row>
    <row r="26" spans="1:8">
      <c r="A26" s="65"/>
      <c r="B26" s="66"/>
      <c r="C26" s="71">
        <v>14021900</v>
      </c>
      <c r="D26" s="72" t="s">
        <v>62</v>
      </c>
      <c r="E26" s="73">
        <v>3215810</v>
      </c>
      <c r="F26" s="74"/>
      <c r="G26" s="74"/>
      <c r="H26" s="75">
        <v>3215810</v>
      </c>
    </row>
    <row r="27" spans="1:8" ht="26.25">
      <c r="A27" s="65"/>
      <c r="B27" s="66"/>
      <c r="C27" s="67">
        <v>14030000</v>
      </c>
      <c r="D27" s="68" t="s">
        <v>63</v>
      </c>
      <c r="E27" s="69">
        <f>E28</f>
        <v>14717820</v>
      </c>
      <c r="F27" s="69">
        <f>F28</f>
        <v>0</v>
      </c>
      <c r="G27" s="69">
        <f>G28</f>
        <v>0</v>
      </c>
      <c r="H27" s="70">
        <v>14717820</v>
      </c>
    </row>
    <row r="28" spans="1:8">
      <c r="A28" s="65"/>
      <c r="B28" s="66"/>
      <c r="C28" s="71">
        <v>14031900</v>
      </c>
      <c r="D28" s="72" t="s">
        <v>62</v>
      </c>
      <c r="E28" s="73">
        <v>14717820</v>
      </c>
      <c r="F28" s="74"/>
      <c r="G28" s="74"/>
      <c r="H28" s="75">
        <v>14717820</v>
      </c>
    </row>
    <row r="29" spans="1:8" ht="39">
      <c r="A29" s="65"/>
      <c r="B29" s="66"/>
      <c r="C29" s="67">
        <v>14040000</v>
      </c>
      <c r="D29" s="68" t="s">
        <v>64</v>
      </c>
      <c r="E29" s="69">
        <v>22450010</v>
      </c>
      <c r="F29" s="76"/>
      <c r="G29" s="76"/>
      <c r="H29" s="70">
        <v>22450010</v>
      </c>
    </row>
    <row r="30" spans="1:8">
      <c r="A30" s="65"/>
      <c r="B30" s="66"/>
      <c r="C30" s="67">
        <v>18000000</v>
      </c>
      <c r="D30" s="68" t="s">
        <v>65</v>
      </c>
      <c r="E30" s="69">
        <f>E31+E42+E44+E47</f>
        <v>148985734</v>
      </c>
      <c r="F30" s="69">
        <f>F31+F42+F44+F47</f>
        <v>0</v>
      </c>
      <c r="G30" s="69">
        <f>G31+G42+G44+G47</f>
        <v>0</v>
      </c>
      <c r="H30" s="70">
        <v>148985734</v>
      </c>
    </row>
    <row r="31" spans="1:8">
      <c r="A31" s="65"/>
      <c r="B31" s="66"/>
      <c r="C31" s="67">
        <v>18010000</v>
      </c>
      <c r="D31" s="68" t="s">
        <v>66</v>
      </c>
      <c r="E31" s="69">
        <f>SUM(E32:E41)</f>
        <v>99670684</v>
      </c>
      <c r="F31" s="69">
        <f>SUM(F32:F41)</f>
        <v>0</v>
      </c>
      <c r="G31" s="69">
        <f>SUM(G32:G41)</f>
        <v>0</v>
      </c>
      <c r="H31" s="70">
        <v>99670684</v>
      </c>
    </row>
    <row r="32" spans="1:8" ht="39">
      <c r="A32" s="65"/>
      <c r="B32" s="66"/>
      <c r="C32" s="71">
        <v>18010100</v>
      </c>
      <c r="D32" s="72" t="s">
        <v>67</v>
      </c>
      <c r="E32" s="73">
        <v>49504</v>
      </c>
      <c r="F32" s="74"/>
      <c r="G32" s="74"/>
      <c r="H32" s="75">
        <v>49504</v>
      </c>
    </row>
    <row r="33" spans="1:8" ht="39">
      <c r="A33" s="65"/>
      <c r="B33" s="66"/>
      <c r="C33" s="71">
        <v>18010200</v>
      </c>
      <c r="D33" s="72" t="s">
        <v>68</v>
      </c>
      <c r="E33" s="73">
        <v>1290040</v>
      </c>
      <c r="F33" s="74"/>
      <c r="G33" s="74"/>
      <c r="H33" s="75">
        <v>1290040</v>
      </c>
    </row>
    <row r="34" spans="1:8" ht="39">
      <c r="A34" s="65"/>
      <c r="B34" s="66"/>
      <c r="C34" s="71">
        <v>18010300</v>
      </c>
      <c r="D34" s="72" t="s">
        <v>69</v>
      </c>
      <c r="E34" s="73">
        <v>2149970</v>
      </c>
      <c r="F34" s="74"/>
      <c r="G34" s="74"/>
      <c r="H34" s="75">
        <v>2149970</v>
      </c>
    </row>
    <row r="35" spans="1:8" ht="39">
      <c r="A35" s="65"/>
      <c r="B35" s="66"/>
      <c r="C35" s="71">
        <v>18010400</v>
      </c>
      <c r="D35" s="72" t="s">
        <v>70</v>
      </c>
      <c r="E35" s="73">
        <v>4531110</v>
      </c>
      <c r="F35" s="74"/>
      <c r="G35" s="74"/>
      <c r="H35" s="75">
        <v>4531110</v>
      </c>
    </row>
    <row r="36" spans="1:8">
      <c r="A36" s="65"/>
      <c r="B36" s="66"/>
      <c r="C36" s="71">
        <v>18010500</v>
      </c>
      <c r="D36" s="72" t="s">
        <v>71</v>
      </c>
      <c r="E36" s="77">
        <v>79230010</v>
      </c>
      <c r="F36" s="74"/>
      <c r="G36" s="74"/>
      <c r="H36" s="75">
        <v>79230010</v>
      </c>
    </row>
    <row r="37" spans="1:8">
      <c r="A37" s="65"/>
      <c r="B37" s="66"/>
      <c r="C37" s="71">
        <v>18010600</v>
      </c>
      <c r="D37" s="72" t="s">
        <v>72</v>
      </c>
      <c r="E37" s="77">
        <v>8650020</v>
      </c>
      <c r="F37" s="74"/>
      <c r="G37" s="74"/>
      <c r="H37" s="75">
        <v>8650020</v>
      </c>
    </row>
    <row r="38" spans="1:8">
      <c r="A38" s="65"/>
      <c r="B38" s="66"/>
      <c r="C38" s="71">
        <v>18010700</v>
      </c>
      <c r="D38" s="72" t="s">
        <v>73</v>
      </c>
      <c r="E38" s="77">
        <v>1424020</v>
      </c>
      <c r="F38" s="74"/>
      <c r="G38" s="74"/>
      <c r="H38" s="75">
        <v>1424020</v>
      </c>
    </row>
    <row r="39" spans="1:8">
      <c r="A39" s="65"/>
      <c r="B39" s="66"/>
      <c r="C39" s="71">
        <v>18010900</v>
      </c>
      <c r="D39" s="72" t="s">
        <v>74</v>
      </c>
      <c r="E39" s="77">
        <v>2271010</v>
      </c>
      <c r="F39" s="74"/>
      <c r="G39" s="74"/>
      <c r="H39" s="75">
        <v>2271010</v>
      </c>
    </row>
    <row r="40" spans="1:8">
      <c r="A40" s="65"/>
      <c r="B40" s="66"/>
      <c r="C40" s="71">
        <v>18011000</v>
      </c>
      <c r="D40" s="72" t="s">
        <v>75</v>
      </c>
      <c r="E40" s="77">
        <v>50000</v>
      </c>
      <c r="F40" s="74"/>
      <c r="G40" s="74"/>
      <c r="H40" s="75">
        <v>50000</v>
      </c>
    </row>
    <row r="41" spans="1:8">
      <c r="A41" s="65"/>
      <c r="B41" s="66"/>
      <c r="C41" s="71">
        <v>18011100</v>
      </c>
      <c r="D41" s="72" t="s">
        <v>76</v>
      </c>
      <c r="E41" s="77">
        <v>25000</v>
      </c>
      <c r="F41" s="74"/>
      <c r="G41" s="74"/>
      <c r="H41" s="75">
        <v>25000</v>
      </c>
    </row>
    <row r="42" spans="1:8">
      <c r="A42" s="65"/>
      <c r="B42" s="66"/>
      <c r="C42" s="67">
        <v>18020000</v>
      </c>
      <c r="D42" s="68" t="s">
        <v>77</v>
      </c>
      <c r="E42" s="69">
        <f>E43</f>
        <v>490800</v>
      </c>
      <c r="F42" s="69">
        <f>F43</f>
        <v>0</v>
      </c>
      <c r="G42" s="69">
        <f>G43</f>
        <v>0</v>
      </c>
      <c r="H42" s="70">
        <v>490800</v>
      </c>
    </row>
    <row r="43" spans="1:8" ht="26.25">
      <c r="A43" s="65"/>
      <c r="B43" s="66"/>
      <c r="C43" s="71">
        <v>18020200</v>
      </c>
      <c r="D43" s="72" t="s">
        <v>78</v>
      </c>
      <c r="E43" s="73">
        <v>490800</v>
      </c>
      <c r="F43" s="74"/>
      <c r="G43" s="74"/>
      <c r="H43" s="75">
        <v>490800</v>
      </c>
    </row>
    <row r="44" spans="1:8">
      <c r="A44" s="65"/>
      <c r="B44" s="66"/>
      <c r="C44" s="67">
        <v>18030000</v>
      </c>
      <c r="D44" s="68" t="s">
        <v>79</v>
      </c>
      <c r="E44" s="69">
        <f>SUM(E45:E46)</f>
        <v>189100</v>
      </c>
      <c r="F44" s="69">
        <f>SUM(F45:F46)</f>
        <v>0</v>
      </c>
      <c r="G44" s="69">
        <f>SUM(G45:G46)</f>
        <v>0</v>
      </c>
      <c r="H44" s="70">
        <v>189100</v>
      </c>
    </row>
    <row r="45" spans="1:8">
      <c r="A45" s="65"/>
      <c r="B45" s="66"/>
      <c r="C45" s="71">
        <v>18030100</v>
      </c>
      <c r="D45" s="72" t="s">
        <v>80</v>
      </c>
      <c r="E45" s="73">
        <v>35900</v>
      </c>
      <c r="F45" s="74"/>
      <c r="G45" s="74"/>
      <c r="H45" s="75">
        <v>35900</v>
      </c>
    </row>
    <row r="46" spans="1:8">
      <c r="A46" s="65"/>
      <c r="B46" s="66"/>
      <c r="C46" s="71">
        <v>18030200</v>
      </c>
      <c r="D46" s="72" t="s">
        <v>81</v>
      </c>
      <c r="E46" s="73">
        <v>153200</v>
      </c>
      <c r="F46" s="74"/>
      <c r="G46" s="74"/>
      <c r="H46" s="75">
        <v>153200</v>
      </c>
    </row>
    <row r="47" spans="1:8">
      <c r="A47" s="65"/>
      <c r="B47" s="66"/>
      <c r="C47" s="67">
        <v>18050000</v>
      </c>
      <c r="D47" s="68" t="s">
        <v>82</v>
      </c>
      <c r="E47" s="69">
        <f>SUM(E48:E49)</f>
        <v>48635150</v>
      </c>
      <c r="F47" s="69">
        <f>SUM(F48:F49)</f>
        <v>0</v>
      </c>
      <c r="G47" s="69">
        <f>SUM(G48:G49)</f>
        <v>0</v>
      </c>
      <c r="H47" s="70">
        <v>48635150</v>
      </c>
    </row>
    <row r="48" spans="1:8">
      <c r="A48" s="65"/>
      <c r="B48" s="66"/>
      <c r="C48" s="71">
        <v>18050300</v>
      </c>
      <c r="D48" s="72" t="s">
        <v>83</v>
      </c>
      <c r="E48" s="73">
        <v>4200020</v>
      </c>
      <c r="F48" s="74"/>
      <c r="G48" s="74"/>
      <c r="H48" s="75">
        <v>4200020</v>
      </c>
    </row>
    <row r="49" spans="1:8">
      <c r="A49" s="65"/>
      <c r="B49" s="66"/>
      <c r="C49" s="71">
        <v>18050400</v>
      </c>
      <c r="D49" s="72" t="s">
        <v>84</v>
      </c>
      <c r="E49" s="73">
        <v>44435130</v>
      </c>
      <c r="F49" s="74"/>
      <c r="G49" s="74"/>
      <c r="H49" s="75">
        <v>44435130</v>
      </c>
    </row>
    <row r="50" spans="1:8">
      <c r="A50" s="65"/>
      <c r="B50" s="66"/>
      <c r="C50" s="67">
        <v>19000000</v>
      </c>
      <c r="D50" s="68" t="s">
        <v>85</v>
      </c>
      <c r="E50" s="69">
        <f>E51</f>
        <v>0</v>
      </c>
      <c r="F50" s="69">
        <f>F51</f>
        <v>159460</v>
      </c>
      <c r="G50" s="69">
        <f>G51</f>
        <v>0</v>
      </c>
      <c r="H50" s="70">
        <v>159460</v>
      </c>
    </row>
    <row r="51" spans="1:8">
      <c r="A51" s="65"/>
      <c r="B51" s="66"/>
      <c r="C51" s="67">
        <v>19010000</v>
      </c>
      <c r="D51" s="68" t="s">
        <v>86</v>
      </c>
      <c r="E51" s="69">
        <f>SUM(E52:E54)</f>
        <v>0</v>
      </c>
      <c r="F51" s="69">
        <f>SUM(F52:F54)</f>
        <v>159460</v>
      </c>
      <c r="G51" s="69">
        <f>SUM(G52:G54)</f>
        <v>0</v>
      </c>
      <c r="H51" s="70">
        <v>159460</v>
      </c>
    </row>
    <row r="52" spans="1:8" ht="51.75">
      <c r="A52" s="65"/>
      <c r="B52" s="66"/>
      <c r="C52" s="71">
        <v>19010100</v>
      </c>
      <c r="D52" s="72" t="s">
        <v>190</v>
      </c>
      <c r="E52" s="74"/>
      <c r="F52" s="73">
        <v>120010</v>
      </c>
      <c r="G52" s="74"/>
      <c r="H52" s="75">
        <v>120010</v>
      </c>
    </row>
    <row r="53" spans="1:8" ht="26.25">
      <c r="A53" s="65"/>
      <c r="B53" s="66"/>
      <c r="C53" s="71">
        <v>19010200</v>
      </c>
      <c r="D53" s="72" t="s">
        <v>87</v>
      </c>
      <c r="E53" s="74"/>
      <c r="F53" s="73">
        <v>38450</v>
      </c>
      <c r="G53" s="74"/>
      <c r="H53" s="75">
        <v>38450</v>
      </c>
    </row>
    <row r="54" spans="1:8" ht="51.75">
      <c r="A54" s="65"/>
      <c r="B54" s="66"/>
      <c r="C54" s="71">
        <v>19010300</v>
      </c>
      <c r="D54" s="72" t="s">
        <v>88</v>
      </c>
      <c r="E54" s="74"/>
      <c r="F54" s="73">
        <v>1000</v>
      </c>
      <c r="G54" s="74"/>
      <c r="H54" s="75">
        <v>1000</v>
      </c>
    </row>
    <row r="55" spans="1:8">
      <c r="A55" s="65"/>
      <c r="B55" s="66"/>
      <c r="C55" s="67">
        <v>20000000</v>
      </c>
      <c r="D55" s="68" t="s">
        <v>14</v>
      </c>
      <c r="E55" s="69">
        <f>E56+E64+E75+E80</f>
        <v>19529323</v>
      </c>
      <c r="F55" s="69">
        <f>F56+F64+F75+F80</f>
        <v>15785640</v>
      </c>
      <c r="G55" s="69">
        <f>G56+G64+G75+G80</f>
        <v>2500000</v>
      </c>
      <c r="H55" s="70">
        <v>35314963</v>
      </c>
    </row>
    <row r="56" spans="1:8">
      <c r="A56" s="65"/>
      <c r="B56" s="66"/>
      <c r="C56" s="67">
        <v>21000000</v>
      </c>
      <c r="D56" s="68" t="s">
        <v>89</v>
      </c>
      <c r="E56" s="69">
        <f>E57+E60+E59</f>
        <v>2943658</v>
      </c>
      <c r="F56" s="69">
        <f>F57+F60+F59</f>
        <v>0</v>
      </c>
      <c r="G56" s="69">
        <f>G57+G60+G59</f>
        <v>0</v>
      </c>
      <c r="H56" s="70">
        <v>2943658</v>
      </c>
    </row>
    <row r="57" spans="1:8" ht="77.25">
      <c r="A57" s="65"/>
      <c r="B57" s="66"/>
      <c r="C57" s="67">
        <v>21010000</v>
      </c>
      <c r="D57" s="68" t="s">
        <v>191</v>
      </c>
      <c r="E57" s="69">
        <f>E58</f>
        <v>105008</v>
      </c>
      <c r="F57" s="69">
        <f>F58</f>
        <v>0</v>
      </c>
      <c r="G57" s="69">
        <f>G58</f>
        <v>0</v>
      </c>
      <c r="H57" s="70">
        <v>105008</v>
      </c>
    </row>
    <row r="58" spans="1:8" ht="39">
      <c r="A58" s="65"/>
      <c r="B58" s="66"/>
      <c r="C58" s="71">
        <v>21010300</v>
      </c>
      <c r="D58" s="72" t="s">
        <v>192</v>
      </c>
      <c r="E58" s="73">
        <v>105008</v>
      </c>
      <c r="F58" s="74"/>
      <c r="G58" s="74"/>
      <c r="H58" s="75">
        <v>105008</v>
      </c>
    </row>
    <row r="59" spans="1:8" ht="26.25">
      <c r="A59" s="65"/>
      <c r="B59" s="66"/>
      <c r="C59" s="67">
        <v>21050000</v>
      </c>
      <c r="D59" s="68" t="s">
        <v>90</v>
      </c>
      <c r="E59" s="69">
        <v>2500010</v>
      </c>
      <c r="F59" s="76"/>
      <c r="G59" s="76"/>
      <c r="H59" s="70">
        <v>2500010</v>
      </c>
    </row>
    <row r="60" spans="1:8">
      <c r="A60" s="65"/>
      <c r="B60" s="66"/>
      <c r="C60" s="67">
        <v>21080000</v>
      </c>
      <c r="D60" s="68" t="s">
        <v>91</v>
      </c>
      <c r="E60" s="69">
        <f>SUM(E61:E63)</f>
        <v>338640</v>
      </c>
      <c r="F60" s="69">
        <f>SUM(F61:F63)</f>
        <v>0</v>
      </c>
      <c r="G60" s="69">
        <f>SUM(G61:G63)</f>
        <v>0</v>
      </c>
      <c r="H60" s="70">
        <v>338640</v>
      </c>
    </row>
    <row r="61" spans="1:8">
      <c r="A61" s="65"/>
      <c r="B61" s="66"/>
      <c r="C61" s="71">
        <v>21081100</v>
      </c>
      <c r="D61" s="72" t="s">
        <v>92</v>
      </c>
      <c r="E61" s="73">
        <v>118520</v>
      </c>
      <c r="F61" s="74"/>
      <c r="G61" s="74"/>
      <c r="H61" s="75">
        <v>118520</v>
      </c>
    </row>
    <row r="62" spans="1:8" ht="39">
      <c r="A62" s="65"/>
      <c r="B62" s="66"/>
      <c r="C62" s="71">
        <v>21081500</v>
      </c>
      <c r="D62" s="72" t="s">
        <v>93</v>
      </c>
      <c r="E62" s="73">
        <v>180120</v>
      </c>
      <c r="F62" s="74"/>
      <c r="G62" s="74"/>
      <c r="H62" s="75">
        <v>180120</v>
      </c>
    </row>
    <row r="63" spans="1:8">
      <c r="A63" s="65"/>
      <c r="B63" s="66"/>
      <c r="C63" s="71">
        <v>21081700</v>
      </c>
      <c r="D63" s="72" t="s">
        <v>94</v>
      </c>
      <c r="E63" s="73">
        <v>40000</v>
      </c>
      <c r="F63" s="74"/>
      <c r="G63" s="74"/>
      <c r="H63" s="75">
        <v>40000</v>
      </c>
    </row>
    <row r="64" spans="1:8" ht="26.25">
      <c r="A64" s="65"/>
      <c r="B64" s="66"/>
      <c r="C64" s="67">
        <v>22000000</v>
      </c>
      <c r="D64" s="68" t="s">
        <v>95</v>
      </c>
      <c r="E64" s="69">
        <f>E65+E70+E72</f>
        <v>16073495</v>
      </c>
      <c r="F64" s="69">
        <f>F65+F70+F72</f>
        <v>0</v>
      </c>
      <c r="G64" s="69">
        <f>G65+G70+G72</f>
        <v>0</v>
      </c>
      <c r="H64" s="70">
        <v>16073495</v>
      </c>
    </row>
    <row r="65" spans="1:8">
      <c r="A65" s="65"/>
      <c r="B65" s="66"/>
      <c r="C65" s="67">
        <v>22010000</v>
      </c>
      <c r="D65" s="68" t="s">
        <v>96</v>
      </c>
      <c r="E65" s="69">
        <f>SUM(E66:E69)</f>
        <v>15245555</v>
      </c>
      <c r="F65" s="69">
        <f>SUM(F66:F69)</f>
        <v>0</v>
      </c>
      <c r="G65" s="69">
        <f>SUM(G66:G69)</f>
        <v>0</v>
      </c>
      <c r="H65" s="70">
        <v>15245555</v>
      </c>
    </row>
    <row r="66" spans="1:8" ht="39">
      <c r="A66" s="65"/>
      <c r="B66" s="66"/>
      <c r="C66" s="71">
        <v>22010300</v>
      </c>
      <c r="D66" s="72" t="s">
        <v>97</v>
      </c>
      <c r="E66" s="73">
        <v>141210</v>
      </c>
      <c r="F66" s="74"/>
      <c r="G66" s="74"/>
      <c r="H66" s="75">
        <v>141210</v>
      </c>
    </row>
    <row r="67" spans="1:8">
      <c r="A67" s="65"/>
      <c r="B67" s="66"/>
      <c r="C67" s="71">
        <v>22012500</v>
      </c>
      <c r="D67" s="72" t="s">
        <v>98</v>
      </c>
      <c r="E67" s="77">
        <v>14814810</v>
      </c>
      <c r="F67" s="74"/>
      <c r="G67" s="74"/>
      <c r="H67" s="75">
        <v>14814810</v>
      </c>
    </row>
    <row r="68" spans="1:8" ht="26.25">
      <c r="A68" s="65"/>
      <c r="B68" s="66"/>
      <c r="C68" s="71">
        <v>22012600</v>
      </c>
      <c r="D68" s="72" t="s">
        <v>99</v>
      </c>
      <c r="E68" s="73">
        <v>285315</v>
      </c>
      <c r="F68" s="74"/>
      <c r="G68" s="74"/>
      <c r="H68" s="75">
        <v>285315</v>
      </c>
    </row>
    <row r="69" spans="1:8" ht="90">
      <c r="A69" s="65"/>
      <c r="B69" s="66"/>
      <c r="C69" s="71">
        <v>22012900</v>
      </c>
      <c r="D69" s="72" t="s">
        <v>193</v>
      </c>
      <c r="E69" s="73">
        <v>4220</v>
      </c>
      <c r="F69" s="74"/>
      <c r="G69" s="74"/>
      <c r="H69" s="75">
        <v>4220</v>
      </c>
    </row>
    <row r="70" spans="1:8" ht="39">
      <c r="A70" s="65"/>
      <c r="B70" s="66"/>
      <c r="C70" s="67">
        <v>22080000</v>
      </c>
      <c r="D70" s="68" t="s">
        <v>100</v>
      </c>
      <c r="E70" s="69">
        <f>E71</f>
        <v>720150</v>
      </c>
      <c r="F70" s="69">
        <f>F71</f>
        <v>0</v>
      </c>
      <c r="G70" s="69">
        <f>G71</f>
        <v>0</v>
      </c>
      <c r="H70" s="70">
        <v>720150</v>
      </c>
    </row>
    <row r="71" spans="1:8" ht="39">
      <c r="A71" s="65"/>
      <c r="B71" s="66"/>
      <c r="C71" s="71">
        <v>22080400</v>
      </c>
      <c r="D71" s="72" t="s">
        <v>194</v>
      </c>
      <c r="E71" s="73">
        <v>720150</v>
      </c>
      <c r="F71" s="74"/>
      <c r="G71" s="74"/>
      <c r="H71" s="75">
        <v>720150</v>
      </c>
    </row>
    <row r="72" spans="1:8">
      <c r="A72" s="65"/>
      <c r="B72" s="66"/>
      <c r="C72" s="67">
        <v>22090000</v>
      </c>
      <c r="D72" s="68" t="s">
        <v>101</v>
      </c>
      <c r="E72" s="69">
        <f>SUM(E73:E74)</f>
        <v>107790</v>
      </c>
      <c r="F72" s="69">
        <f>SUM(F73:F74)</f>
        <v>0</v>
      </c>
      <c r="G72" s="69">
        <f>SUM(G73:G74)</f>
        <v>0</v>
      </c>
      <c r="H72" s="70">
        <v>107790</v>
      </c>
    </row>
    <row r="73" spans="1:8" ht="39">
      <c r="A73" s="65"/>
      <c r="B73" s="66"/>
      <c r="C73" s="71">
        <v>22090100</v>
      </c>
      <c r="D73" s="72" t="s">
        <v>102</v>
      </c>
      <c r="E73" s="73">
        <v>75340</v>
      </c>
      <c r="F73" s="74"/>
      <c r="G73" s="74"/>
      <c r="H73" s="75">
        <v>75340</v>
      </c>
    </row>
    <row r="74" spans="1:8" ht="39">
      <c r="A74" s="65"/>
      <c r="B74" s="66"/>
      <c r="C74" s="71">
        <v>22090400</v>
      </c>
      <c r="D74" s="72" t="s">
        <v>103</v>
      </c>
      <c r="E74" s="73">
        <v>32450</v>
      </c>
      <c r="F74" s="74"/>
      <c r="G74" s="74"/>
      <c r="H74" s="75">
        <v>32450</v>
      </c>
    </row>
    <row r="75" spans="1:8">
      <c r="A75" s="65"/>
      <c r="B75" s="66"/>
      <c r="C75" s="67">
        <v>24000000</v>
      </c>
      <c r="D75" s="68" t="s">
        <v>15</v>
      </c>
      <c r="E75" s="69">
        <f>E76+E79</f>
        <v>512170</v>
      </c>
      <c r="F75" s="69">
        <f>F76+F79</f>
        <v>2520140</v>
      </c>
      <c r="G75" s="69">
        <f>G76+G79</f>
        <v>2500000</v>
      </c>
      <c r="H75" s="70">
        <v>3032310</v>
      </c>
    </row>
    <row r="76" spans="1:8">
      <c r="A76" s="65"/>
      <c r="B76" s="66"/>
      <c r="C76" s="67">
        <v>24060000</v>
      </c>
      <c r="D76" s="68" t="s">
        <v>91</v>
      </c>
      <c r="E76" s="69">
        <f>SUM(E77:E78)</f>
        <v>512170</v>
      </c>
      <c r="F76" s="69">
        <f>SUM(F77:F78)</f>
        <v>20140</v>
      </c>
      <c r="G76" s="69">
        <f>SUM(G77:G78)</f>
        <v>0</v>
      </c>
      <c r="H76" s="70">
        <v>532310</v>
      </c>
    </row>
    <row r="77" spans="1:8">
      <c r="A77" s="65"/>
      <c r="B77" s="66"/>
      <c r="C77" s="71">
        <v>24060300</v>
      </c>
      <c r="D77" s="72" t="s">
        <v>91</v>
      </c>
      <c r="E77" s="73">
        <v>512170</v>
      </c>
      <c r="F77" s="74"/>
      <c r="G77" s="74"/>
      <c r="H77" s="75">
        <v>512170</v>
      </c>
    </row>
    <row r="78" spans="1:8" ht="51.75">
      <c r="A78" s="65"/>
      <c r="B78" s="66"/>
      <c r="C78" s="71">
        <v>24062100</v>
      </c>
      <c r="D78" s="72" t="s">
        <v>104</v>
      </c>
      <c r="E78" s="74"/>
      <c r="F78" s="73">
        <v>20140</v>
      </c>
      <c r="G78" s="74"/>
      <c r="H78" s="75">
        <v>20140</v>
      </c>
    </row>
    <row r="79" spans="1:8" ht="26.25">
      <c r="A79" s="65"/>
      <c r="B79" s="66"/>
      <c r="C79" s="67">
        <v>24170000</v>
      </c>
      <c r="D79" s="68" t="s">
        <v>16</v>
      </c>
      <c r="E79" s="76"/>
      <c r="F79" s="69">
        <v>2500000</v>
      </c>
      <c r="G79" s="69">
        <v>2500000</v>
      </c>
      <c r="H79" s="70">
        <v>2500000</v>
      </c>
    </row>
    <row r="80" spans="1:8">
      <c r="A80" s="65"/>
      <c r="B80" s="66"/>
      <c r="C80" s="67">
        <v>25000000</v>
      </c>
      <c r="D80" s="68" t="s">
        <v>105</v>
      </c>
      <c r="E80" s="69">
        <f>E81+E85</f>
        <v>0</v>
      </c>
      <c r="F80" s="69">
        <f>F81+F85</f>
        <v>13265500</v>
      </c>
      <c r="G80" s="69">
        <f>G81+G85</f>
        <v>0</v>
      </c>
      <c r="H80" s="70">
        <v>13265500</v>
      </c>
    </row>
    <row r="81" spans="1:8" ht="26.25">
      <c r="A81" s="65"/>
      <c r="B81" s="66"/>
      <c r="C81" s="67">
        <v>25010000</v>
      </c>
      <c r="D81" s="68" t="s">
        <v>106</v>
      </c>
      <c r="E81" s="69">
        <f>SUM(E82:E84)</f>
        <v>0</v>
      </c>
      <c r="F81" s="69">
        <f>SUM(F82:F84)</f>
        <v>12172500</v>
      </c>
      <c r="G81" s="69">
        <f>SUM(G82:G84)</f>
        <v>0</v>
      </c>
      <c r="H81" s="70">
        <v>12172500</v>
      </c>
    </row>
    <row r="82" spans="1:8" ht="26.25">
      <c r="A82" s="65"/>
      <c r="B82" s="66"/>
      <c r="C82" s="71">
        <v>25010100</v>
      </c>
      <c r="D82" s="72" t="s">
        <v>107</v>
      </c>
      <c r="E82" s="74"/>
      <c r="F82" s="73">
        <v>11165000</v>
      </c>
      <c r="G82" s="74"/>
      <c r="H82" s="75">
        <v>11165000</v>
      </c>
    </row>
    <row r="83" spans="1:8">
      <c r="A83" s="65"/>
      <c r="B83" s="66"/>
      <c r="C83" s="71">
        <v>25010300</v>
      </c>
      <c r="D83" s="72" t="s">
        <v>108</v>
      </c>
      <c r="E83" s="74"/>
      <c r="F83" s="73">
        <v>965700</v>
      </c>
      <c r="G83" s="74"/>
      <c r="H83" s="75">
        <v>965700</v>
      </c>
    </row>
    <row r="84" spans="1:8" ht="39">
      <c r="A84" s="65"/>
      <c r="B84" s="66"/>
      <c r="C84" s="71">
        <v>25010400</v>
      </c>
      <c r="D84" s="72" t="s">
        <v>195</v>
      </c>
      <c r="E84" s="74"/>
      <c r="F84" s="73">
        <v>41800</v>
      </c>
      <c r="G84" s="74"/>
      <c r="H84" s="75">
        <v>41800</v>
      </c>
    </row>
    <row r="85" spans="1:8" ht="26.25">
      <c r="A85" s="65"/>
      <c r="B85" s="66"/>
      <c r="C85" s="67">
        <v>25020000</v>
      </c>
      <c r="D85" s="68" t="s">
        <v>109</v>
      </c>
      <c r="E85" s="69">
        <f>SUM(E86:E87)</f>
        <v>0</v>
      </c>
      <c r="F85" s="69">
        <f>SUM(F86:F87)</f>
        <v>1093000</v>
      </c>
      <c r="G85" s="69">
        <f>SUM(G86:G87)</f>
        <v>0</v>
      </c>
      <c r="H85" s="70">
        <v>1093000</v>
      </c>
    </row>
    <row r="86" spans="1:8">
      <c r="A86" s="65"/>
      <c r="B86" s="66"/>
      <c r="C86" s="71">
        <v>25020100</v>
      </c>
      <c r="D86" s="72" t="s">
        <v>110</v>
      </c>
      <c r="E86" s="74"/>
      <c r="F86" s="73">
        <v>723000</v>
      </c>
      <c r="G86" s="74"/>
      <c r="H86" s="75">
        <v>723000</v>
      </c>
    </row>
    <row r="87" spans="1:8" ht="90">
      <c r="A87" s="65"/>
      <c r="B87" s="66"/>
      <c r="C87" s="71">
        <v>25020200</v>
      </c>
      <c r="D87" s="72" t="s">
        <v>111</v>
      </c>
      <c r="E87" s="74"/>
      <c r="F87" s="73">
        <v>370000</v>
      </c>
      <c r="G87" s="74"/>
      <c r="H87" s="75">
        <v>370000</v>
      </c>
    </row>
    <row r="88" spans="1:8">
      <c r="A88" s="65"/>
      <c r="B88" s="66"/>
      <c r="C88" s="67">
        <v>30000000</v>
      </c>
      <c r="D88" s="68" t="s">
        <v>112</v>
      </c>
      <c r="E88" s="69">
        <f>E89+E92</f>
        <v>1240</v>
      </c>
      <c r="F88" s="69">
        <f>F89+F92</f>
        <v>2700000</v>
      </c>
      <c r="G88" s="69">
        <f>G89+G92</f>
        <v>2700000</v>
      </c>
      <c r="H88" s="70">
        <v>2701240</v>
      </c>
    </row>
    <row r="89" spans="1:8">
      <c r="A89" s="65"/>
      <c r="B89" s="66"/>
      <c r="C89" s="67">
        <v>31000000</v>
      </c>
      <c r="D89" s="68" t="s">
        <v>113</v>
      </c>
      <c r="E89" s="69">
        <f>E90+E91</f>
        <v>1240</v>
      </c>
      <c r="F89" s="69">
        <f>F90+F91</f>
        <v>200000</v>
      </c>
      <c r="G89" s="69">
        <f>G90+G91</f>
        <v>200000</v>
      </c>
      <c r="H89" s="70">
        <v>201240</v>
      </c>
    </row>
    <row r="90" spans="1:8" ht="26.25">
      <c r="A90" s="65"/>
      <c r="B90" s="66"/>
      <c r="C90" s="67">
        <v>31020000</v>
      </c>
      <c r="D90" s="68" t="s">
        <v>114</v>
      </c>
      <c r="E90" s="69">
        <v>1240</v>
      </c>
      <c r="F90" s="76"/>
      <c r="G90" s="76"/>
      <c r="H90" s="70">
        <v>1240</v>
      </c>
    </row>
    <row r="91" spans="1:8" ht="39">
      <c r="A91" s="65"/>
      <c r="B91" s="66"/>
      <c r="C91" s="67">
        <v>31030000</v>
      </c>
      <c r="D91" s="68" t="s">
        <v>115</v>
      </c>
      <c r="E91" s="76"/>
      <c r="F91" s="69">
        <v>200000</v>
      </c>
      <c r="G91" s="69">
        <v>200000</v>
      </c>
      <c r="H91" s="70">
        <v>200000</v>
      </c>
    </row>
    <row r="92" spans="1:8">
      <c r="A92" s="65"/>
      <c r="B92" s="66"/>
      <c r="C92" s="67">
        <v>33000000</v>
      </c>
      <c r="D92" s="68" t="s">
        <v>116</v>
      </c>
      <c r="E92" s="76"/>
      <c r="F92" s="69">
        <f>F93</f>
        <v>2500000</v>
      </c>
      <c r="G92" s="69">
        <f>G93</f>
        <v>2500000</v>
      </c>
      <c r="H92" s="70">
        <v>2500000</v>
      </c>
    </row>
    <row r="93" spans="1:8">
      <c r="A93" s="65"/>
      <c r="B93" s="66"/>
      <c r="C93" s="67">
        <v>33010000</v>
      </c>
      <c r="D93" s="68" t="s">
        <v>117</v>
      </c>
      <c r="E93" s="76"/>
      <c r="F93" s="69">
        <f>F94</f>
        <v>2500000</v>
      </c>
      <c r="G93" s="69">
        <f>G94</f>
        <v>2500000</v>
      </c>
      <c r="H93" s="70">
        <v>2500000</v>
      </c>
    </row>
    <row r="94" spans="1:8" ht="64.5">
      <c r="A94" s="65"/>
      <c r="B94" s="66"/>
      <c r="C94" s="71">
        <v>33010100</v>
      </c>
      <c r="D94" s="72" t="s">
        <v>118</v>
      </c>
      <c r="E94" s="74"/>
      <c r="F94" s="73">
        <v>2500000</v>
      </c>
      <c r="G94" s="73">
        <v>2500000</v>
      </c>
      <c r="H94" s="75">
        <v>2500000</v>
      </c>
    </row>
    <row r="95" spans="1:8">
      <c r="A95" s="65"/>
      <c r="B95" s="66"/>
      <c r="C95" s="67">
        <v>50000000</v>
      </c>
      <c r="D95" s="68" t="s">
        <v>119</v>
      </c>
      <c r="E95" s="76"/>
      <c r="F95" s="69">
        <f>F96</f>
        <v>6800</v>
      </c>
      <c r="G95" s="76"/>
      <c r="H95" s="70">
        <v>6800</v>
      </c>
    </row>
    <row r="96" spans="1:8" ht="51.75">
      <c r="A96" s="65"/>
      <c r="B96" s="66"/>
      <c r="C96" s="67">
        <v>50110000</v>
      </c>
      <c r="D96" s="72" t="s">
        <v>120</v>
      </c>
      <c r="E96" s="76"/>
      <c r="F96" s="73">
        <v>6800</v>
      </c>
      <c r="G96" s="76"/>
      <c r="H96" s="70">
        <v>6800</v>
      </c>
    </row>
    <row r="97" spans="1:8">
      <c r="A97" s="65"/>
      <c r="B97" s="66"/>
      <c r="C97" s="137" t="s">
        <v>134</v>
      </c>
      <c r="D97" s="137"/>
      <c r="E97" s="69">
        <f>E95+E88+E55+E12</f>
        <v>417679667</v>
      </c>
      <c r="F97" s="69">
        <f>F95+F88+F55+F12</f>
        <v>18651900</v>
      </c>
      <c r="G97" s="69">
        <f>G95+G88+G55+G12</f>
        <v>5200000</v>
      </c>
      <c r="H97" s="70">
        <v>436331567</v>
      </c>
    </row>
    <row r="98" spans="1:8">
      <c r="A98" s="65"/>
      <c r="B98" s="66"/>
      <c r="C98" s="67">
        <v>40000000</v>
      </c>
      <c r="D98" s="68" t="s">
        <v>121</v>
      </c>
      <c r="E98" s="69">
        <f>E99+E105+E107</f>
        <v>159350865</v>
      </c>
      <c r="F98" s="69">
        <f>F99+F105+F107</f>
        <v>0</v>
      </c>
      <c r="G98" s="69">
        <f>G99+G105+G107</f>
        <v>0</v>
      </c>
      <c r="H98" s="70">
        <v>159350865</v>
      </c>
    </row>
    <row r="99" spans="1:8">
      <c r="A99" s="65"/>
      <c r="B99" s="66"/>
      <c r="C99" s="67">
        <v>41000000</v>
      </c>
      <c r="D99" s="68" t="s">
        <v>122</v>
      </c>
      <c r="E99" s="69">
        <v>143653300</v>
      </c>
      <c r="F99" s="69">
        <v>0</v>
      </c>
      <c r="G99" s="69">
        <v>0</v>
      </c>
      <c r="H99" s="70">
        <v>143653300</v>
      </c>
    </row>
    <row r="100" spans="1:8">
      <c r="A100" s="65"/>
      <c r="B100" s="66"/>
      <c r="C100" s="67">
        <v>41020000</v>
      </c>
      <c r="D100" s="68" t="s">
        <v>123</v>
      </c>
      <c r="E100" s="69">
        <v>3354500</v>
      </c>
      <c r="F100" s="69">
        <v>0</v>
      </c>
      <c r="G100" s="69">
        <v>0</v>
      </c>
      <c r="H100" s="70">
        <v>3354500</v>
      </c>
    </row>
    <row r="101" spans="1:8">
      <c r="A101" s="65"/>
      <c r="B101" s="66"/>
      <c r="C101" s="71">
        <v>41020100</v>
      </c>
      <c r="D101" s="72" t="s">
        <v>124</v>
      </c>
      <c r="E101" s="73">
        <v>3354500</v>
      </c>
      <c r="F101" s="74"/>
      <c r="G101" s="74"/>
      <c r="H101" s="75">
        <v>3354500</v>
      </c>
    </row>
    <row r="102" spans="1:8" ht="26.25">
      <c r="A102" s="65"/>
      <c r="B102" s="66"/>
      <c r="C102" s="67">
        <v>41030000</v>
      </c>
      <c r="D102" s="68" t="s">
        <v>125</v>
      </c>
      <c r="E102" s="69">
        <f>SUM(E103:E104)</f>
        <v>140298800</v>
      </c>
      <c r="F102" s="69">
        <f>SUM(F103:F104)</f>
        <v>0</v>
      </c>
      <c r="G102" s="69">
        <f>SUM(G103:G104)</f>
        <v>0</v>
      </c>
      <c r="H102" s="70">
        <v>140298800</v>
      </c>
    </row>
    <row r="103" spans="1:8" ht="26.25">
      <c r="A103" s="65"/>
      <c r="B103" s="66"/>
      <c r="C103" s="71">
        <v>41033900</v>
      </c>
      <c r="D103" s="72" t="s">
        <v>126</v>
      </c>
      <c r="E103" s="73">
        <v>127047100</v>
      </c>
      <c r="F103" s="74"/>
      <c r="G103" s="74"/>
      <c r="H103" s="75">
        <v>127047100</v>
      </c>
    </row>
    <row r="104" spans="1:8" ht="26.25">
      <c r="A104" s="65"/>
      <c r="B104" s="66"/>
      <c r="C104" s="71">
        <v>41034200</v>
      </c>
      <c r="D104" s="72" t="s">
        <v>127</v>
      </c>
      <c r="E104" s="73">
        <v>13251700</v>
      </c>
      <c r="F104" s="74"/>
      <c r="G104" s="74"/>
      <c r="H104" s="75">
        <v>13251700</v>
      </c>
    </row>
    <row r="105" spans="1:8" ht="26.25">
      <c r="A105" s="65"/>
      <c r="B105" s="66"/>
      <c r="C105" s="67">
        <v>41040000</v>
      </c>
      <c r="D105" s="68" t="s">
        <v>183</v>
      </c>
      <c r="E105" s="69">
        <f>E106</f>
        <v>1082800</v>
      </c>
      <c r="F105" s="76">
        <v>0</v>
      </c>
      <c r="G105" s="76">
        <v>0</v>
      </c>
      <c r="H105" s="70">
        <v>1082800</v>
      </c>
    </row>
    <row r="106" spans="1:8" ht="51.75">
      <c r="A106" s="65"/>
      <c r="B106" s="66"/>
      <c r="C106" s="71">
        <v>41040200</v>
      </c>
      <c r="D106" s="72" t="s">
        <v>184</v>
      </c>
      <c r="E106" s="73">
        <v>1082800</v>
      </c>
      <c r="F106" s="74"/>
      <c r="G106" s="74"/>
      <c r="H106" s="75">
        <v>1082800</v>
      </c>
    </row>
    <row r="107" spans="1:8" ht="26.25">
      <c r="A107" s="65"/>
      <c r="B107" s="66"/>
      <c r="C107" s="67">
        <v>41050000</v>
      </c>
      <c r="D107" s="68" t="s">
        <v>128</v>
      </c>
      <c r="E107" s="69">
        <f>SUM(E108:E111)</f>
        <v>14614765</v>
      </c>
      <c r="F107" s="76"/>
      <c r="G107" s="76"/>
      <c r="H107" s="70">
        <v>14614765</v>
      </c>
    </row>
    <row r="108" spans="1:8" ht="39">
      <c r="A108" s="65"/>
      <c r="B108" s="66"/>
      <c r="C108" s="71">
        <v>41051000</v>
      </c>
      <c r="D108" s="72" t="s">
        <v>129</v>
      </c>
      <c r="E108" s="73">
        <v>1190200</v>
      </c>
      <c r="F108" s="74"/>
      <c r="G108" s="74"/>
      <c r="H108" s="75">
        <v>1190200</v>
      </c>
    </row>
    <row r="109" spans="1:8" ht="51.75">
      <c r="A109" s="65"/>
      <c r="B109" s="66"/>
      <c r="C109" s="71">
        <v>41051200</v>
      </c>
      <c r="D109" s="72" t="s">
        <v>130</v>
      </c>
      <c r="E109" s="73">
        <v>569020</v>
      </c>
      <c r="F109" s="74"/>
      <c r="G109" s="74"/>
      <c r="H109" s="75">
        <v>569020</v>
      </c>
    </row>
    <row r="110" spans="1:8" ht="39">
      <c r="A110" s="65"/>
      <c r="B110" s="66"/>
      <c r="C110" s="71">
        <v>41051500</v>
      </c>
      <c r="D110" s="72" t="s">
        <v>131</v>
      </c>
      <c r="E110" s="73">
        <v>9028970</v>
      </c>
      <c r="F110" s="74"/>
      <c r="G110" s="74"/>
      <c r="H110" s="75">
        <v>9028970</v>
      </c>
    </row>
    <row r="111" spans="1:8">
      <c r="A111" s="65"/>
      <c r="B111" s="66"/>
      <c r="C111" s="71">
        <v>41053900</v>
      </c>
      <c r="D111" s="72" t="s">
        <v>132</v>
      </c>
      <c r="E111" s="73">
        <f>479140+324475+300466+778382+1373595+12800+183738+3000+194050+156929+20000</f>
        <v>3826575</v>
      </c>
      <c r="F111" s="74"/>
      <c r="G111" s="74"/>
      <c r="H111" s="75">
        <v>3826575</v>
      </c>
    </row>
    <row r="112" spans="1:8" s="12" customFormat="1" ht="13.5" thickBot="1">
      <c r="A112" s="78"/>
      <c r="B112" s="79"/>
      <c r="C112" s="138" t="s">
        <v>196</v>
      </c>
      <c r="D112" s="138"/>
      <c r="E112" s="80">
        <f>E97+E98</f>
        <v>577030532</v>
      </c>
      <c r="F112" s="80">
        <f>F97+F98</f>
        <v>18651900</v>
      </c>
      <c r="G112" s="80">
        <f>G97+G98</f>
        <v>5200000</v>
      </c>
      <c r="H112" s="81">
        <v>595682432</v>
      </c>
    </row>
    <row r="113" spans="1:8" ht="15.75" thickBot="1">
      <c r="A113" s="82"/>
      <c r="B113" s="83"/>
      <c r="C113" s="84"/>
      <c r="D113" s="85" t="s">
        <v>185</v>
      </c>
      <c r="E113" s="86"/>
      <c r="F113" s="86"/>
      <c r="G113" s="86"/>
      <c r="H113" s="86"/>
    </row>
    <row r="114" spans="1:8">
      <c r="A114" s="13">
        <v>200000</v>
      </c>
      <c r="B114" s="14"/>
      <c r="C114" s="14"/>
      <c r="D114" s="15" t="s">
        <v>17</v>
      </c>
      <c r="E114" s="16">
        <v>30467400</v>
      </c>
      <c r="F114" s="16">
        <v>8293850</v>
      </c>
      <c r="G114" s="16">
        <v>8287050</v>
      </c>
      <c r="H114" s="17">
        <v>38761250</v>
      </c>
    </row>
    <row r="115" spans="1:8">
      <c r="A115" s="18">
        <v>210000</v>
      </c>
      <c r="B115" s="19"/>
      <c r="C115" s="19"/>
      <c r="D115" s="20" t="s">
        <v>17</v>
      </c>
      <c r="E115" s="21">
        <v>30467400</v>
      </c>
      <c r="F115" s="21">
        <v>8293850</v>
      </c>
      <c r="G115" s="21">
        <v>8287050</v>
      </c>
      <c r="H115" s="22">
        <v>38761250</v>
      </c>
    </row>
    <row r="116" spans="1:8" ht="51">
      <c r="A116" s="18">
        <v>210150</v>
      </c>
      <c r="B116" s="19">
        <v>150</v>
      </c>
      <c r="C116" s="19">
        <v>111</v>
      </c>
      <c r="D116" s="20" t="s">
        <v>18</v>
      </c>
      <c r="E116" s="21">
        <v>27581200</v>
      </c>
      <c r="F116" s="21">
        <v>272050</v>
      </c>
      <c r="G116" s="21">
        <v>272050</v>
      </c>
      <c r="H116" s="22">
        <v>27853250</v>
      </c>
    </row>
    <row r="117" spans="1:8">
      <c r="A117" s="18">
        <v>210180</v>
      </c>
      <c r="B117" s="19">
        <v>180</v>
      </c>
      <c r="C117" s="19">
        <v>133</v>
      </c>
      <c r="D117" s="20" t="s">
        <v>135</v>
      </c>
      <c r="E117" s="21">
        <v>872000</v>
      </c>
      <c r="F117" s="21">
        <v>0</v>
      </c>
      <c r="G117" s="21"/>
      <c r="H117" s="22">
        <v>872000</v>
      </c>
    </row>
    <row r="118" spans="1:8" ht="25.5">
      <c r="A118" s="18" t="s">
        <v>197</v>
      </c>
      <c r="B118" s="19">
        <v>3112</v>
      </c>
      <c r="C118" s="19">
        <v>1040</v>
      </c>
      <c r="D118" s="20" t="s">
        <v>136</v>
      </c>
      <c r="E118" s="21">
        <v>60000</v>
      </c>
      <c r="F118" s="21">
        <v>0</v>
      </c>
      <c r="G118" s="21"/>
      <c r="H118" s="22">
        <v>60000</v>
      </c>
    </row>
    <row r="119" spans="1:8" ht="25.5">
      <c r="A119" s="18" t="s">
        <v>198</v>
      </c>
      <c r="B119" s="19">
        <v>3121</v>
      </c>
      <c r="C119" s="19">
        <v>1040</v>
      </c>
      <c r="D119" s="20" t="s">
        <v>137</v>
      </c>
      <c r="E119" s="21">
        <v>501700</v>
      </c>
      <c r="F119" s="21">
        <v>0</v>
      </c>
      <c r="G119" s="21"/>
      <c r="H119" s="22">
        <v>501700</v>
      </c>
    </row>
    <row r="120" spans="1:8">
      <c r="A120" s="18" t="s">
        <v>199</v>
      </c>
      <c r="B120" s="19">
        <v>4082</v>
      </c>
      <c r="C120" s="19">
        <v>829</v>
      </c>
      <c r="D120" s="20" t="s">
        <v>20</v>
      </c>
      <c r="E120" s="21">
        <v>0</v>
      </c>
      <c r="F120" s="21">
        <v>8000000</v>
      </c>
      <c r="G120" s="21">
        <v>8000000</v>
      </c>
      <c r="H120" s="22">
        <v>8000000</v>
      </c>
    </row>
    <row r="121" spans="1:8" ht="25.5">
      <c r="A121" s="18">
        <v>217610</v>
      </c>
      <c r="B121" s="19">
        <v>7610</v>
      </c>
      <c r="C121" s="19">
        <v>411</v>
      </c>
      <c r="D121" s="20" t="s">
        <v>138</v>
      </c>
      <c r="E121" s="21">
        <v>30000</v>
      </c>
      <c r="F121" s="21">
        <v>0</v>
      </c>
      <c r="G121" s="21"/>
      <c r="H121" s="22">
        <v>30000</v>
      </c>
    </row>
    <row r="122" spans="1:8" ht="25.5">
      <c r="A122" s="18" t="s">
        <v>200</v>
      </c>
      <c r="B122" s="19">
        <v>7680</v>
      </c>
      <c r="C122" s="19">
        <v>490</v>
      </c>
      <c r="D122" s="20" t="s">
        <v>139</v>
      </c>
      <c r="E122" s="21">
        <v>51000</v>
      </c>
      <c r="F122" s="21">
        <v>0</v>
      </c>
      <c r="G122" s="21"/>
      <c r="H122" s="22">
        <v>51000</v>
      </c>
    </row>
    <row r="123" spans="1:8" ht="89.25">
      <c r="A123" s="18" t="s">
        <v>201</v>
      </c>
      <c r="B123" s="19">
        <v>7691</v>
      </c>
      <c r="C123" s="19">
        <v>490</v>
      </c>
      <c r="D123" s="20" t="s">
        <v>140</v>
      </c>
      <c r="E123" s="21">
        <v>0</v>
      </c>
      <c r="F123" s="21">
        <v>6800</v>
      </c>
      <c r="G123" s="21"/>
      <c r="H123" s="22">
        <v>6800</v>
      </c>
    </row>
    <row r="124" spans="1:8" ht="25.5">
      <c r="A124" s="18" t="s">
        <v>202</v>
      </c>
      <c r="B124" s="19">
        <v>8110</v>
      </c>
      <c r="C124" s="19">
        <v>320</v>
      </c>
      <c r="D124" s="20" t="s">
        <v>141</v>
      </c>
      <c r="E124" s="21">
        <v>198000</v>
      </c>
      <c r="F124" s="21">
        <v>0</v>
      </c>
      <c r="G124" s="21"/>
      <c r="H124" s="22">
        <v>198000</v>
      </c>
    </row>
    <row r="125" spans="1:8" ht="25.5">
      <c r="A125" s="18" t="s">
        <v>203</v>
      </c>
      <c r="B125" s="19">
        <v>8220</v>
      </c>
      <c r="C125" s="19">
        <v>380</v>
      </c>
      <c r="D125" s="20" t="s">
        <v>21</v>
      </c>
      <c r="E125" s="21">
        <v>100000</v>
      </c>
      <c r="F125" s="21">
        <v>0</v>
      </c>
      <c r="G125" s="21"/>
      <c r="H125" s="22">
        <v>100000</v>
      </c>
    </row>
    <row r="126" spans="1:8">
      <c r="A126" s="18" t="s">
        <v>204</v>
      </c>
      <c r="B126" s="19">
        <v>8230</v>
      </c>
      <c r="C126" s="19">
        <v>380</v>
      </c>
      <c r="D126" s="20" t="s">
        <v>22</v>
      </c>
      <c r="E126" s="21">
        <v>1073500</v>
      </c>
      <c r="F126" s="21">
        <v>15000</v>
      </c>
      <c r="G126" s="21">
        <v>15000</v>
      </c>
      <c r="H126" s="22">
        <v>1088500</v>
      </c>
    </row>
    <row r="127" spans="1:8" ht="25.5">
      <c r="A127" s="23">
        <v>600000</v>
      </c>
      <c r="B127" s="24"/>
      <c r="C127" s="24"/>
      <c r="D127" s="25" t="s">
        <v>23</v>
      </c>
      <c r="E127" s="26">
        <v>278923215</v>
      </c>
      <c r="F127" s="26">
        <v>15932600</v>
      </c>
      <c r="G127" s="26">
        <v>6734800</v>
      </c>
      <c r="H127" s="27">
        <v>294855815</v>
      </c>
    </row>
    <row r="128" spans="1:8" ht="25.5">
      <c r="A128" s="18">
        <v>610000</v>
      </c>
      <c r="B128" s="19"/>
      <c r="C128" s="19"/>
      <c r="D128" s="20" t="s">
        <v>23</v>
      </c>
      <c r="E128" s="21">
        <v>278923215</v>
      </c>
      <c r="F128" s="21">
        <v>15932600</v>
      </c>
      <c r="G128" s="21">
        <v>6734800</v>
      </c>
      <c r="H128" s="22">
        <v>294855815</v>
      </c>
    </row>
    <row r="129" spans="1:8" ht="38.25">
      <c r="A129" s="18">
        <v>610160</v>
      </c>
      <c r="B129" s="19">
        <v>160</v>
      </c>
      <c r="C129" s="19">
        <v>111</v>
      </c>
      <c r="D129" s="20" t="s">
        <v>29</v>
      </c>
      <c r="E129" s="21">
        <v>1108600</v>
      </c>
      <c r="F129" s="21">
        <v>0</v>
      </c>
      <c r="G129" s="21"/>
      <c r="H129" s="22">
        <v>1108600</v>
      </c>
    </row>
    <row r="130" spans="1:8">
      <c r="A130" s="18">
        <v>611010</v>
      </c>
      <c r="B130" s="19">
        <v>1010</v>
      </c>
      <c r="C130" s="19">
        <v>910</v>
      </c>
      <c r="D130" s="20" t="s">
        <v>24</v>
      </c>
      <c r="E130" s="21">
        <v>85719851</v>
      </c>
      <c r="F130" s="21">
        <v>7198442</v>
      </c>
      <c r="G130" s="21">
        <v>2142442</v>
      </c>
      <c r="H130" s="22">
        <v>92918293</v>
      </c>
    </row>
    <row r="131" spans="1:8" ht="51">
      <c r="A131" s="18"/>
      <c r="B131" s="19"/>
      <c r="C131" s="28"/>
      <c r="D131" s="29" t="s">
        <v>144</v>
      </c>
      <c r="E131" s="21">
        <v>115620</v>
      </c>
      <c r="F131" s="21">
        <v>57800</v>
      </c>
      <c r="G131" s="21">
        <v>57800</v>
      </c>
      <c r="H131" s="22">
        <v>173420</v>
      </c>
    </row>
    <row r="132" spans="1:8" ht="51">
      <c r="A132" s="18">
        <v>611020</v>
      </c>
      <c r="B132" s="19">
        <v>1020</v>
      </c>
      <c r="C132" s="19">
        <v>921</v>
      </c>
      <c r="D132" s="20" t="s">
        <v>142</v>
      </c>
      <c r="E132" s="21">
        <v>176056051</v>
      </c>
      <c r="F132" s="21">
        <v>8593358</v>
      </c>
      <c r="G132" s="21">
        <v>4492358</v>
      </c>
      <c r="H132" s="22">
        <v>184649409</v>
      </c>
    </row>
    <row r="133" spans="1:8" ht="25.5">
      <c r="A133" s="18"/>
      <c r="B133" s="19"/>
      <c r="C133" s="28"/>
      <c r="D133" s="30" t="s">
        <v>143</v>
      </c>
      <c r="E133" s="21">
        <v>127047100</v>
      </c>
      <c r="F133" s="21">
        <v>0</v>
      </c>
      <c r="G133" s="21"/>
      <c r="H133" s="22">
        <v>127047100</v>
      </c>
    </row>
    <row r="134" spans="1:8" ht="51">
      <c r="A134" s="18"/>
      <c r="B134" s="19"/>
      <c r="C134" s="28"/>
      <c r="D134" s="29" t="s">
        <v>144</v>
      </c>
      <c r="E134" s="21">
        <v>258600</v>
      </c>
      <c r="F134" s="21">
        <v>137000</v>
      </c>
      <c r="G134" s="21">
        <v>137000</v>
      </c>
      <c r="H134" s="22">
        <v>395600</v>
      </c>
    </row>
    <row r="135" spans="1:8" ht="51">
      <c r="A135" s="18"/>
      <c r="B135" s="19"/>
      <c r="C135" s="28"/>
      <c r="D135" s="31" t="s">
        <v>205</v>
      </c>
      <c r="E135" s="21">
        <v>0</v>
      </c>
      <c r="F135" s="21">
        <v>0</v>
      </c>
      <c r="G135" s="21"/>
      <c r="H135" s="22">
        <v>0</v>
      </c>
    </row>
    <row r="136" spans="1:8" ht="38.25">
      <c r="A136" s="18"/>
      <c r="B136" s="19"/>
      <c r="C136" s="28"/>
      <c r="D136" s="30" t="s">
        <v>206</v>
      </c>
      <c r="E136" s="21">
        <v>0</v>
      </c>
      <c r="F136" s="21">
        <v>0</v>
      </c>
      <c r="G136" s="21"/>
      <c r="H136" s="22">
        <v>0</v>
      </c>
    </row>
    <row r="137" spans="1:8" ht="38.25">
      <c r="A137" s="18">
        <v>611090</v>
      </c>
      <c r="B137" s="19">
        <v>1090</v>
      </c>
      <c r="C137" s="19">
        <v>960</v>
      </c>
      <c r="D137" s="20" t="s">
        <v>145</v>
      </c>
      <c r="E137" s="21">
        <v>7655005</v>
      </c>
      <c r="F137" s="21">
        <v>109000</v>
      </c>
      <c r="G137" s="21">
        <v>100000</v>
      </c>
      <c r="H137" s="22">
        <v>7764005</v>
      </c>
    </row>
    <row r="138" spans="1:8" ht="25.5">
      <c r="A138" s="18" t="s">
        <v>207</v>
      </c>
      <c r="B138" s="19">
        <v>1150</v>
      </c>
      <c r="C138" s="19">
        <v>990</v>
      </c>
      <c r="D138" s="20" t="s">
        <v>146</v>
      </c>
      <c r="E138" s="21">
        <v>796027</v>
      </c>
      <c r="F138" s="21">
        <v>0</v>
      </c>
      <c r="G138" s="21"/>
      <c r="H138" s="22">
        <v>796027</v>
      </c>
    </row>
    <row r="139" spans="1:8">
      <c r="A139" s="18" t="s">
        <v>208</v>
      </c>
      <c r="B139" s="19">
        <v>1161</v>
      </c>
      <c r="C139" s="19">
        <v>990</v>
      </c>
      <c r="D139" s="20" t="s">
        <v>147</v>
      </c>
      <c r="E139" s="21">
        <v>6179381</v>
      </c>
      <c r="F139" s="21">
        <v>31800</v>
      </c>
      <c r="G139" s="21"/>
      <c r="H139" s="22">
        <v>6211181</v>
      </c>
    </row>
    <row r="140" spans="1:8">
      <c r="A140" s="18" t="s">
        <v>209</v>
      </c>
      <c r="B140" s="19">
        <v>1162</v>
      </c>
      <c r="C140" s="19">
        <v>990</v>
      </c>
      <c r="D140" s="20" t="s">
        <v>149</v>
      </c>
      <c r="E140" s="21">
        <v>18100</v>
      </c>
      <c r="F140" s="21">
        <v>0</v>
      </c>
      <c r="G140" s="21"/>
      <c r="H140" s="22">
        <v>18100</v>
      </c>
    </row>
    <row r="141" spans="1:8" ht="25.5">
      <c r="A141" s="18" t="s">
        <v>210</v>
      </c>
      <c r="B141" s="19">
        <v>1170</v>
      </c>
      <c r="C141" s="19">
        <v>990</v>
      </c>
      <c r="D141" s="20" t="s">
        <v>211</v>
      </c>
      <c r="E141" s="21">
        <v>1190200</v>
      </c>
      <c r="F141" s="21">
        <v>0</v>
      </c>
      <c r="G141" s="21"/>
      <c r="H141" s="22">
        <v>1190200</v>
      </c>
    </row>
    <row r="142" spans="1:8" ht="38.25">
      <c r="A142" s="18"/>
      <c r="B142" s="19"/>
      <c r="C142" s="19"/>
      <c r="D142" s="20" t="s">
        <v>148</v>
      </c>
      <c r="E142" s="21">
        <v>1190200</v>
      </c>
      <c r="F142" s="21">
        <v>0</v>
      </c>
      <c r="G142" s="21"/>
      <c r="H142" s="22">
        <v>1190200</v>
      </c>
    </row>
    <row r="143" spans="1:8" ht="51">
      <c r="A143" s="18" t="s">
        <v>212</v>
      </c>
      <c r="B143" s="19">
        <v>3140</v>
      </c>
      <c r="C143" s="19">
        <v>1040</v>
      </c>
      <c r="D143" s="20" t="s">
        <v>19</v>
      </c>
      <c r="E143" s="21">
        <v>200000</v>
      </c>
      <c r="F143" s="21">
        <v>0</v>
      </c>
      <c r="G143" s="21"/>
      <c r="H143" s="22">
        <v>200000</v>
      </c>
    </row>
    <row r="144" spans="1:8" ht="25.5">
      <c r="A144" s="23">
        <v>700000</v>
      </c>
      <c r="B144" s="24"/>
      <c r="C144" s="24"/>
      <c r="D144" s="25" t="s">
        <v>25</v>
      </c>
      <c r="E144" s="26">
        <v>54964295</v>
      </c>
      <c r="F144" s="26">
        <v>13938500</v>
      </c>
      <c r="G144" s="26">
        <v>13938500</v>
      </c>
      <c r="H144" s="27">
        <v>68902795</v>
      </c>
    </row>
    <row r="145" spans="1:8" ht="25.5">
      <c r="A145" s="18">
        <v>710000</v>
      </c>
      <c r="B145" s="19"/>
      <c r="C145" s="19"/>
      <c r="D145" s="20" t="s">
        <v>25</v>
      </c>
      <c r="E145" s="21">
        <v>54964295</v>
      </c>
      <c r="F145" s="21">
        <v>13938500</v>
      </c>
      <c r="G145" s="21">
        <v>13938500</v>
      </c>
      <c r="H145" s="22">
        <v>68902795</v>
      </c>
    </row>
    <row r="146" spans="1:8" ht="38.25">
      <c r="A146" s="18">
        <v>710160</v>
      </c>
      <c r="B146" s="19">
        <v>160</v>
      </c>
      <c r="C146" s="19">
        <v>111</v>
      </c>
      <c r="D146" s="20" t="s">
        <v>29</v>
      </c>
      <c r="E146" s="21">
        <v>397100</v>
      </c>
      <c r="F146" s="21">
        <v>0</v>
      </c>
      <c r="G146" s="21"/>
      <c r="H146" s="22">
        <v>397100</v>
      </c>
    </row>
    <row r="147" spans="1:8" ht="25.5">
      <c r="A147" s="18">
        <v>712010</v>
      </c>
      <c r="B147" s="19">
        <v>2010</v>
      </c>
      <c r="C147" s="19">
        <v>731</v>
      </c>
      <c r="D147" s="20" t="s">
        <v>26</v>
      </c>
      <c r="E147" s="21">
        <v>43700675</v>
      </c>
      <c r="F147" s="21">
        <v>13938500</v>
      </c>
      <c r="G147" s="21">
        <v>13938500</v>
      </c>
      <c r="H147" s="22">
        <v>57639175</v>
      </c>
    </row>
    <row r="148" spans="1:8" ht="25.5">
      <c r="A148" s="18"/>
      <c r="B148" s="19"/>
      <c r="C148" s="19"/>
      <c r="D148" s="20" t="s">
        <v>150</v>
      </c>
      <c r="E148" s="21">
        <v>13251700</v>
      </c>
      <c r="F148" s="21">
        <v>0</v>
      </c>
      <c r="G148" s="21"/>
      <c r="H148" s="22">
        <v>13251700</v>
      </c>
    </row>
    <row r="149" spans="1:8" ht="38.25">
      <c r="A149" s="18"/>
      <c r="B149" s="19"/>
      <c r="C149" s="19"/>
      <c r="D149" s="20" t="s">
        <v>151</v>
      </c>
      <c r="E149" s="21">
        <v>7161000</v>
      </c>
      <c r="F149" s="21">
        <v>0</v>
      </c>
      <c r="G149" s="21"/>
      <c r="H149" s="22">
        <v>7161000</v>
      </c>
    </row>
    <row r="150" spans="1:8" ht="38.25">
      <c r="A150" s="18">
        <v>712111</v>
      </c>
      <c r="B150" s="19">
        <v>2111</v>
      </c>
      <c r="C150" s="19">
        <v>726</v>
      </c>
      <c r="D150" s="20" t="s">
        <v>27</v>
      </c>
      <c r="E150" s="21">
        <v>4845939</v>
      </c>
      <c r="F150" s="21">
        <v>0</v>
      </c>
      <c r="G150" s="21"/>
      <c r="H150" s="22">
        <v>4845939</v>
      </c>
    </row>
    <row r="151" spans="1:8" ht="38.25">
      <c r="A151" s="18" t="s">
        <v>213</v>
      </c>
      <c r="B151" s="19">
        <v>2113</v>
      </c>
      <c r="C151" s="19">
        <v>721</v>
      </c>
      <c r="D151" s="20" t="s">
        <v>28</v>
      </c>
      <c r="E151" s="21">
        <v>239818</v>
      </c>
      <c r="F151" s="21">
        <v>0</v>
      </c>
      <c r="G151" s="21"/>
      <c r="H151" s="22">
        <v>239818</v>
      </c>
    </row>
    <row r="152" spans="1:8" ht="25.5">
      <c r="A152" s="18">
        <v>712142</v>
      </c>
      <c r="B152" s="19">
        <v>2142</v>
      </c>
      <c r="C152" s="19">
        <v>763</v>
      </c>
      <c r="D152" s="20" t="s">
        <v>152</v>
      </c>
      <c r="E152" s="21">
        <v>30000</v>
      </c>
      <c r="F152" s="21">
        <v>0</v>
      </c>
      <c r="G152" s="21"/>
      <c r="H152" s="22">
        <v>30000</v>
      </c>
    </row>
    <row r="153" spans="1:8" ht="25.5">
      <c r="A153" s="18" t="s">
        <v>214</v>
      </c>
      <c r="B153" s="19">
        <v>2144</v>
      </c>
      <c r="C153" s="19">
        <v>763</v>
      </c>
      <c r="D153" s="20" t="s">
        <v>153</v>
      </c>
      <c r="E153" s="21">
        <v>491670</v>
      </c>
      <c r="F153" s="21">
        <v>0</v>
      </c>
      <c r="G153" s="21"/>
      <c r="H153" s="22">
        <v>491670</v>
      </c>
    </row>
    <row r="154" spans="1:8" ht="38.25">
      <c r="A154" s="18"/>
      <c r="B154" s="19"/>
      <c r="C154" s="19"/>
      <c r="D154" s="20" t="s">
        <v>151</v>
      </c>
      <c r="E154" s="21">
        <v>491670</v>
      </c>
      <c r="F154" s="21">
        <v>0</v>
      </c>
      <c r="G154" s="21"/>
      <c r="H154" s="22">
        <v>491670</v>
      </c>
    </row>
    <row r="155" spans="1:8" ht="25.5">
      <c r="A155" s="18" t="s">
        <v>215</v>
      </c>
      <c r="B155" s="19">
        <v>2146</v>
      </c>
      <c r="C155" s="19">
        <v>763</v>
      </c>
      <c r="D155" s="20" t="s">
        <v>154</v>
      </c>
      <c r="E155" s="21">
        <v>0</v>
      </c>
      <c r="F155" s="21">
        <v>0</v>
      </c>
      <c r="G155" s="21"/>
      <c r="H155" s="22">
        <v>0</v>
      </c>
    </row>
    <row r="156" spans="1:8" ht="51">
      <c r="A156" s="18"/>
      <c r="B156" s="19"/>
      <c r="C156" s="19"/>
      <c r="D156" s="20" t="s">
        <v>155</v>
      </c>
      <c r="E156" s="21">
        <v>0</v>
      </c>
      <c r="F156" s="21">
        <v>0</v>
      </c>
      <c r="G156" s="21"/>
      <c r="H156" s="22">
        <v>0</v>
      </c>
    </row>
    <row r="157" spans="1:8" ht="25.5">
      <c r="A157" s="18" t="s">
        <v>216</v>
      </c>
      <c r="B157" s="19">
        <v>2151</v>
      </c>
      <c r="C157" s="19">
        <v>763</v>
      </c>
      <c r="D157" s="20" t="s">
        <v>156</v>
      </c>
      <c r="E157" s="21">
        <v>2717800</v>
      </c>
      <c r="F157" s="21">
        <v>0</v>
      </c>
      <c r="G157" s="21"/>
      <c r="H157" s="22">
        <v>2717800</v>
      </c>
    </row>
    <row r="158" spans="1:8">
      <c r="A158" s="18" t="s">
        <v>217</v>
      </c>
      <c r="B158" s="19">
        <v>2152</v>
      </c>
      <c r="C158" s="19">
        <v>763</v>
      </c>
      <c r="D158" s="20" t="s">
        <v>157</v>
      </c>
      <c r="E158" s="21">
        <v>2541293</v>
      </c>
      <c r="F158" s="21">
        <v>0</v>
      </c>
      <c r="G158" s="21"/>
      <c r="H158" s="22">
        <v>2541293</v>
      </c>
    </row>
    <row r="159" spans="1:8" ht="38.25">
      <c r="A159" s="18"/>
      <c r="B159" s="19"/>
      <c r="C159" s="19"/>
      <c r="D159" s="20" t="s">
        <v>151</v>
      </c>
      <c r="E159" s="21">
        <v>1376300</v>
      </c>
      <c r="F159" s="21">
        <v>0</v>
      </c>
      <c r="G159" s="21"/>
      <c r="H159" s="22">
        <v>1376300</v>
      </c>
    </row>
    <row r="160" spans="1:8" ht="25.5">
      <c r="A160" s="23">
        <v>800000</v>
      </c>
      <c r="B160" s="24"/>
      <c r="C160" s="24"/>
      <c r="D160" s="25" t="s">
        <v>158</v>
      </c>
      <c r="E160" s="32">
        <v>26475574</v>
      </c>
      <c r="F160" s="32">
        <v>535000</v>
      </c>
      <c r="G160" s="32">
        <v>100000</v>
      </c>
      <c r="H160" s="33">
        <v>27010574</v>
      </c>
    </row>
    <row r="161" spans="1:8" ht="25.5">
      <c r="A161" s="18">
        <v>810000</v>
      </c>
      <c r="B161" s="19"/>
      <c r="C161" s="19"/>
      <c r="D161" s="20" t="s">
        <v>158</v>
      </c>
      <c r="E161" s="34">
        <v>26475574</v>
      </c>
      <c r="F161" s="34">
        <v>535000</v>
      </c>
      <c r="G161" s="34">
        <v>100000</v>
      </c>
      <c r="H161" s="35">
        <v>27010574</v>
      </c>
    </row>
    <row r="162" spans="1:8" ht="38.25">
      <c r="A162" s="18">
        <v>810160</v>
      </c>
      <c r="B162" s="19">
        <v>160</v>
      </c>
      <c r="C162" s="19">
        <v>111</v>
      </c>
      <c r="D162" s="20" t="s">
        <v>29</v>
      </c>
      <c r="E162" s="21">
        <v>10252574</v>
      </c>
      <c r="F162" s="21">
        <v>100000</v>
      </c>
      <c r="G162" s="21">
        <v>100000</v>
      </c>
      <c r="H162" s="22">
        <v>10352574</v>
      </c>
    </row>
    <row r="163" spans="1:8" ht="25.5">
      <c r="A163" s="18" t="s">
        <v>218</v>
      </c>
      <c r="B163" s="19">
        <v>3031</v>
      </c>
      <c r="C163" s="19">
        <v>1030</v>
      </c>
      <c r="D163" s="20" t="s">
        <v>159</v>
      </c>
      <c r="E163" s="21">
        <v>30000</v>
      </c>
      <c r="F163" s="21">
        <v>0</v>
      </c>
      <c r="G163" s="21"/>
      <c r="H163" s="22">
        <v>30000</v>
      </c>
    </row>
    <row r="164" spans="1:8" ht="25.5">
      <c r="A164" s="18" t="s">
        <v>219</v>
      </c>
      <c r="B164" s="19">
        <v>3032</v>
      </c>
      <c r="C164" s="19">
        <v>1070</v>
      </c>
      <c r="D164" s="20" t="s">
        <v>220</v>
      </c>
      <c r="E164" s="21">
        <v>50000</v>
      </c>
      <c r="F164" s="21">
        <v>0</v>
      </c>
      <c r="G164" s="21"/>
      <c r="H164" s="22">
        <v>50000</v>
      </c>
    </row>
    <row r="165" spans="1:8" ht="38.25">
      <c r="A165" s="18" t="s">
        <v>221</v>
      </c>
      <c r="B165" s="19">
        <v>3033</v>
      </c>
      <c r="C165" s="19">
        <v>1070</v>
      </c>
      <c r="D165" s="20" t="s">
        <v>30</v>
      </c>
      <c r="E165" s="21">
        <v>4000000</v>
      </c>
      <c r="F165" s="21">
        <v>0</v>
      </c>
      <c r="G165" s="21"/>
      <c r="H165" s="22">
        <v>4000000</v>
      </c>
    </row>
    <row r="166" spans="1:8" ht="25.5">
      <c r="A166" s="18" t="s">
        <v>222</v>
      </c>
      <c r="B166" s="19">
        <v>3035</v>
      </c>
      <c r="C166" s="19">
        <v>1070</v>
      </c>
      <c r="D166" s="20" t="s">
        <v>160</v>
      </c>
      <c r="E166" s="21">
        <v>1000000</v>
      </c>
      <c r="F166" s="21">
        <v>0</v>
      </c>
      <c r="G166" s="21"/>
      <c r="H166" s="22">
        <v>1000000</v>
      </c>
    </row>
    <row r="167" spans="1:8" ht="25.5">
      <c r="A167" s="18" t="s">
        <v>223</v>
      </c>
      <c r="B167" s="19">
        <v>3050</v>
      </c>
      <c r="C167" s="19">
        <v>1070</v>
      </c>
      <c r="D167" s="20" t="s">
        <v>161</v>
      </c>
      <c r="E167" s="21">
        <v>360000</v>
      </c>
      <c r="F167" s="21">
        <v>0</v>
      </c>
      <c r="G167" s="21"/>
      <c r="H167" s="22">
        <v>360000</v>
      </c>
    </row>
    <row r="168" spans="1:8" ht="25.5">
      <c r="A168" s="18" t="s">
        <v>224</v>
      </c>
      <c r="B168" s="19">
        <v>3090</v>
      </c>
      <c r="C168" s="19">
        <v>1030</v>
      </c>
      <c r="D168" s="20" t="s">
        <v>162</v>
      </c>
      <c r="E168" s="21">
        <v>37500</v>
      </c>
      <c r="F168" s="21">
        <v>0</v>
      </c>
      <c r="G168" s="21"/>
      <c r="H168" s="22">
        <v>37500</v>
      </c>
    </row>
    <row r="169" spans="1:8" ht="51">
      <c r="A169" s="18" t="s">
        <v>225</v>
      </c>
      <c r="B169" s="19">
        <v>3104</v>
      </c>
      <c r="C169" s="19">
        <v>1020</v>
      </c>
      <c r="D169" s="20" t="s">
        <v>31</v>
      </c>
      <c r="E169" s="21">
        <v>6017000</v>
      </c>
      <c r="F169" s="21">
        <v>435000</v>
      </c>
      <c r="G169" s="21"/>
      <c r="H169" s="22">
        <v>6452000</v>
      </c>
    </row>
    <row r="170" spans="1:8" ht="25.5">
      <c r="A170" s="18">
        <v>813105</v>
      </c>
      <c r="B170" s="19">
        <v>3105</v>
      </c>
      <c r="C170" s="19">
        <v>1010</v>
      </c>
      <c r="D170" s="20" t="s">
        <v>163</v>
      </c>
      <c r="E170" s="21">
        <v>1094200</v>
      </c>
      <c r="F170" s="21">
        <v>0</v>
      </c>
      <c r="G170" s="21"/>
      <c r="H170" s="22">
        <v>1094200</v>
      </c>
    </row>
    <row r="171" spans="1:8" ht="63.75">
      <c r="A171" s="18" t="s">
        <v>226</v>
      </c>
      <c r="B171" s="19">
        <v>3160</v>
      </c>
      <c r="C171" s="19">
        <v>1010</v>
      </c>
      <c r="D171" s="20" t="s">
        <v>164</v>
      </c>
      <c r="E171" s="21">
        <v>275000</v>
      </c>
      <c r="F171" s="21">
        <v>0</v>
      </c>
      <c r="G171" s="21"/>
      <c r="H171" s="22">
        <v>275000</v>
      </c>
    </row>
    <row r="172" spans="1:8" ht="38.25">
      <c r="A172" s="18" t="s">
        <v>227</v>
      </c>
      <c r="B172" s="19">
        <v>3171</v>
      </c>
      <c r="C172" s="19">
        <v>1010</v>
      </c>
      <c r="D172" s="20" t="s">
        <v>165</v>
      </c>
      <c r="E172" s="21">
        <v>54500</v>
      </c>
      <c r="F172" s="21">
        <v>0</v>
      </c>
      <c r="G172" s="21"/>
      <c r="H172" s="22">
        <v>54500</v>
      </c>
    </row>
    <row r="173" spans="1:8" ht="51">
      <c r="A173" s="18" t="s">
        <v>228</v>
      </c>
      <c r="B173" s="19">
        <v>3180</v>
      </c>
      <c r="C173" s="19">
        <v>1060</v>
      </c>
      <c r="D173" s="20" t="s">
        <v>166</v>
      </c>
      <c r="E173" s="21">
        <v>150000</v>
      </c>
      <c r="F173" s="21">
        <v>0</v>
      </c>
      <c r="G173" s="21"/>
      <c r="H173" s="22">
        <v>150000</v>
      </c>
    </row>
    <row r="174" spans="1:8" ht="38.25">
      <c r="A174" s="18" t="s">
        <v>229</v>
      </c>
      <c r="B174" s="19">
        <v>3192</v>
      </c>
      <c r="C174" s="19">
        <v>1030</v>
      </c>
      <c r="D174" s="20" t="s">
        <v>167</v>
      </c>
      <c r="E174" s="21">
        <v>235000</v>
      </c>
      <c r="F174" s="21">
        <v>0</v>
      </c>
      <c r="G174" s="21"/>
      <c r="H174" s="22">
        <v>235000</v>
      </c>
    </row>
    <row r="175" spans="1:8" ht="25.5">
      <c r="A175" s="18">
        <v>813242</v>
      </c>
      <c r="B175" s="19">
        <v>3242</v>
      </c>
      <c r="C175" s="19">
        <v>1090</v>
      </c>
      <c r="D175" s="20" t="s">
        <v>168</v>
      </c>
      <c r="E175" s="21">
        <v>2919800</v>
      </c>
      <c r="F175" s="21">
        <v>0</v>
      </c>
      <c r="G175" s="21"/>
      <c r="H175" s="22">
        <v>2919800</v>
      </c>
    </row>
    <row r="176" spans="1:8" ht="25.5">
      <c r="A176" s="23">
        <v>1000000</v>
      </c>
      <c r="B176" s="24"/>
      <c r="C176" s="24"/>
      <c r="D176" s="25" t="s">
        <v>32</v>
      </c>
      <c r="E176" s="26">
        <v>22722860</v>
      </c>
      <c r="F176" s="26">
        <v>3153700</v>
      </c>
      <c r="G176" s="26">
        <v>1150000</v>
      </c>
      <c r="H176" s="27">
        <v>25876560</v>
      </c>
    </row>
    <row r="177" spans="1:8" ht="25.5">
      <c r="A177" s="18">
        <v>1010000</v>
      </c>
      <c r="B177" s="19"/>
      <c r="C177" s="19"/>
      <c r="D177" s="20" t="s">
        <v>32</v>
      </c>
      <c r="E177" s="21">
        <v>22722860</v>
      </c>
      <c r="F177" s="21">
        <v>3153700</v>
      </c>
      <c r="G177" s="21">
        <v>1150000</v>
      </c>
      <c r="H177" s="22">
        <v>25876560</v>
      </c>
    </row>
    <row r="178" spans="1:8" ht="38.25">
      <c r="A178" s="18" t="s">
        <v>230</v>
      </c>
      <c r="B178" s="19">
        <v>160</v>
      </c>
      <c r="C178" s="19">
        <v>111</v>
      </c>
      <c r="D178" s="20" t="s">
        <v>29</v>
      </c>
      <c r="E178" s="21">
        <v>662530</v>
      </c>
      <c r="F178" s="21">
        <v>900000</v>
      </c>
      <c r="G178" s="21">
        <v>900000</v>
      </c>
      <c r="H178" s="22">
        <v>1562530</v>
      </c>
    </row>
    <row r="179" spans="1:8" ht="51">
      <c r="A179" s="18" t="s">
        <v>231</v>
      </c>
      <c r="B179" s="19">
        <v>1100</v>
      </c>
      <c r="C179" s="19" t="s">
        <v>232</v>
      </c>
      <c r="D179" s="20" t="s">
        <v>33</v>
      </c>
      <c r="E179" s="21">
        <v>12950643</v>
      </c>
      <c r="F179" s="21">
        <v>850000</v>
      </c>
      <c r="G179" s="21"/>
      <c r="H179" s="22">
        <v>13800643</v>
      </c>
    </row>
    <row r="180" spans="1:8">
      <c r="A180" s="18" t="s">
        <v>233</v>
      </c>
      <c r="B180" s="19" t="s">
        <v>234</v>
      </c>
      <c r="C180" s="19" t="s">
        <v>235</v>
      </c>
      <c r="D180" s="20" t="s">
        <v>236</v>
      </c>
      <c r="E180" s="21">
        <v>3155900</v>
      </c>
      <c r="F180" s="21">
        <v>309700</v>
      </c>
      <c r="G180" s="21">
        <v>130000</v>
      </c>
      <c r="H180" s="22">
        <v>3465600</v>
      </c>
    </row>
    <row r="181" spans="1:8">
      <c r="A181" s="18" t="s">
        <v>237</v>
      </c>
      <c r="B181" s="19">
        <v>4040</v>
      </c>
      <c r="C181" s="19" t="s">
        <v>235</v>
      </c>
      <c r="D181" s="20" t="s">
        <v>169</v>
      </c>
      <c r="E181" s="21">
        <v>814925</v>
      </c>
      <c r="F181" s="21">
        <v>22000</v>
      </c>
      <c r="G181" s="21"/>
      <c r="H181" s="22">
        <v>836925</v>
      </c>
    </row>
    <row r="182" spans="1:8" ht="25.5">
      <c r="A182" s="18" t="s">
        <v>238</v>
      </c>
      <c r="B182" s="19">
        <v>4060</v>
      </c>
      <c r="C182" s="19" t="s">
        <v>239</v>
      </c>
      <c r="D182" s="20" t="s">
        <v>34</v>
      </c>
      <c r="E182" s="21">
        <v>3380457</v>
      </c>
      <c r="F182" s="21">
        <v>1052000</v>
      </c>
      <c r="G182" s="21">
        <v>100000</v>
      </c>
      <c r="H182" s="22">
        <v>4432457</v>
      </c>
    </row>
    <row r="183" spans="1:8" ht="25.5">
      <c r="A183" s="18" t="s">
        <v>240</v>
      </c>
      <c r="B183" s="19">
        <v>4081</v>
      </c>
      <c r="C183" s="19" t="s">
        <v>241</v>
      </c>
      <c r="D183" s="20" t="s">
        <v>170</v>
      </c>
      <c r="E183" s="21">
        <v>972905</v>
      </c>
      <c r="F183" s="21">
        <v>0</v>
      </c>
      <c r="G183" s="21"/>
      <c r="H183" s="22">
        <v>972905</v>
      </c>
    </row>
    <row r="184" spans="1:8">
      <c r="A184" s="18" t="s">
        <v>242</v>
      </c>
      <c r="B184" s="19">
        <v>4082</v>
      </c>
      <c r="C184" s="19" t="s">
        <v>241</v>
      </c>
      <c r="D184" s="20" t="s">
        <v>20</v>
      </c>
      <c r="E184" s="21">
        <v>785500</v>
      </c>
      <c r="F184" s="21">
        <v>20000</v>
      </c>
      <c r="G184" s="21">
        <v>20000</v>
      </c>
      <c r="H184" s="22">
        <v>805500</v>
      </c>
    </row>
    <row r="185" spans="1:8" ht="25.5">
      <c r="A185" s="23">
        <v>1100000</v>
      </c>
      <c r="B185" s="24"/>
      <c r="C185" s="24"/>
      <c r="D185" s="25" t="s">
        <v>171</v>
      </c>
      <c r="E185" s="26">
        <v>12460700</v>
      </c>
      <c r="F185" s="26">
        <v>3815769</v>
      </c>
      <c r="G185" s="26">
        <v>2186769</v>
      </c>
      <c r="H185" s="27">
        <v>16276469</v>
      </c>
    </row>
    <row r="186" spans="1:8" ht="25.5">
      <c r="A186" s="18">
        <v>1110000</v>
      </c>
      <c r="B186" s="19"/>
      <c r="C186" s="19"/>
      <c r="D186" s="20" t="s">
        <v>171</v>
      </c>
      <c r="E186" s="21">
        <v>12460700</v>
      </c>
      <c r="F186" s="21">
        <v>3815769</v>
      </c>
      <c r="G186" s="21">
        <v>2186769</v>
      </c>
      <c r="H186" s="22">
        <v>16276469</v>
      </c>
    </row>
    <row r="187" spans="1:8" ht="38.25">
      <c r="A187" s="18" t="s">
        <v>243</v>
      </c>
      <c r="B187" s="19">
        <v>160</v>
      </c>
      <c r="C187" s="19">
        <v>111</v>
      </c>
      <c r="D187" s="20" t="s">
        <v>29</v>
      </c>
      <c r="E187" s="21">
        <v>933400</v>
      </c>
      <c r="F187" s="21">
        <v>0</v>
      </c>
      <c r="G187" s="21"/>
      <c r="H187" s="22">
        <v>933400</v>
      </c>
    </row>
    <row r="188" spans="1:8" ht="25.5">
      <c r="A188" s="18" t="s">
        <v>244</v>
      </c>
      <c r="B188" s="19">
        <v>5031</v>
      </c>
      <c r="C188" s="19">
        <v>810</v>
      </c>
      <c r="D188" s="20" t="s">
        <v>172</v>
      </c>
      <c r="E188" s="21">
        <v>7103500</v>
      </c>
      <c r="F188" s="21">
        <v>3115769</v>
      </c>
      <c r="G188" s="21">
        <v>1486769</v>
      </c>
      <c r="H188" s="22">
        <v>10219269</v>
      </c>
    </row>
    <row r="189" spans="1:8" ht="51">
      <c r="A189" s="18" t="s">
        <v>245</v>
      </c>
      <c r="B189" s="19">
        <v>5061</v>
      </c>
      <c r="C189" s="19">
        <v>810</v>
      </c>
      <c r="D189" s="20" t="s">
        <v>173</v>
      </c>
      <c r="E189" s="21">
        <v>3553800</v>
      </c>
      <c r="F189" s="21">
        <v>700000</v>
      </c>
      <c r="G189" s="21">
        <v>700000</v>
      </c>
      <c r="H189" s="22">
        <v>4253800</v>
      </c>
    </row>
    <row r="190" spans="1:8" ht="38.25">
      <c r="A190" s="18" t="s">
        <v>246</v>
      </c>
      <c r="B190" s="19">
        <v>5062</v>
      </c>
      <c r="C190" s="19">
        <v>810</v>
      </c>
      <c r="D190" s="20" t="s">
        <v>174</v>
      </c>
      <c r="E190" s="21">
        <v>870000</v>
      </c>
      <c r="F190" s="21">
        <v>0</v>
      </c>
      <c r="G190" s="21"/>
      <c r="H190" s="22">
        <v>870000</v>
      </c>
    </row>
    <row r="191" spans="1:8" ht="38.25">
      <c r="A191" s="23">
        <v>1200000</v>
      </c>
      <c r="B191" s="24"/>
      <c r="C191" s="24"/>
      <c r="D191" s="25" t="s">
        <v>175</v>
      </c>
      <c r="E191" s="32">
        <v>51361072</v>
      </c>
      <c r="F191" s="32">
        <v>62977027</v>
      </c>
      <c r="G191" s="32">
        <v>62797427</v>
      </c>
      <c r="H191" s="33">
        <v>114338099</v>
      </c>
    </row>
    <row r="192" spans="1:8" ht="38.25">
      <c r="A192" s="18">
        <v>1210000</v>
      </c>
      <c r="B192" s="19"/>
      <c r="C192" s="19"/>
      <c r="D192" s="20" t="s">
        <v>175</v>
      </c>
      <c r="E192" s="34">
        <v>51361072</v>
      </c>
      <c r="F192" s="34">
        <v>62977027</v>
      </c>
      <c r="G192" s="34">
        <v>62797427</v>
      </c>
      <c r="H192" s="35">
        <v>114338099</v>
      </c>
    </row>
    <row r="193" spans="1:8" ht="38.25">
      <c r="A193" s="18" t="s">
        <v>247</v>
      </c>
      <c r="B193" s="19">
        <v>160</v>
      </c>
      <c r="C193" s="19">
        <v>111</v>
      </c>
      <c r="D193" s="20" t="s">
        <v>29</v>
      </c>
      <c r="E193" s="34">
        <v>1819600</v>
      </c>
      <c r="F193" s="34">
        <v>0</v>
      </c>
      <c r="G193" s="21"/>
      <c r="H193" s="22">
        <v>1819600</v>
      </c>
    </row>
    <row r="194" spans="1:8">
      <c r="A194" s="18" t="s">
        <v>248</v>
      </c>
      <c r="B194" s="19">
        <v>3210</v>
      </c>
      <c r="C194" s="19">
        <v>1050</v>
      </c>
      <c r="D194" s="20" t="s">
        <v>35</v>
      </c>
      <c r="E194" s="34">
        <v>200000</v>
      </c>
      <c r="F194" s="34">
        <v>0</v>
      </c>
      <c r="G194" s="21"/>
      <c r="H194" s="22">
        <v>200000</v>
      </c>
    </row>
    <row r="195" spans="1:8" ht="25.5">
      <c r="A195" s="18" t="s">
        <v>249</v>
      </c>
      <c r="B195" s="19">
        <v>6011</v>
      </c>
      <c r="C195" s="19">
        <v>610</v>
      </c>
      <c r="D195" s="20" t="s">
        <v>36</v>
      </c>
      <c r="E195" s="34">
        <v>0</v>
      </c>
      <c r="F195" s="34">
        <v>1500000</v>
      </c>
      <c r="G195" s="21">
        <v>1500000</v>
      </c>
      <c r="H195" s="22">
        <v>1500000</v>
      </c>
    </row>
    <row r="196" spans="1:8" ht="25.5">
      <c r="A196" s="18" t="s">
        <v>250</v>
      </c>
      <c r="B196" s="19">
        <v>6017</v>
      </c>
      <c r="C196" s="19">
        <v>620</v>
      </c>
      <c r="D196" s="20" t="s">
        <v>251</v>
      </c>
      <c r="E196" s="34">
        <v>0</v>
      </c>
      <c r="F196" s="34">
        <v>100000</v>
      </c>
      <c r="G196" s="21">
        <v>100000</v>
      </c>
      <c r="H196" s="22">
        <v>100000</v>
      </c>
    </row>
    <row r="197" spans="1:8">
      <c r="A197" s="18" t="s">
        <v>252</v>
      </c>
      <c r="B197" s="19">
        <v>6030</v>
      </c>
      <c r="C197" s="19">
        <v>620</v>
      </c>
      <c r="D197" s="20" t="s">
        <v>37</v>
      </c>
      <c r="E197" s="34">
        <v>27177899</v>
      </c>
      <c r="F197" s="34">
        <v>0</v>
      </c>
      <c r="G197" s="21"/>
      <c r="H197" s="22">
        <v>27177899</v>
      </c>
    </row>
    <row r="198" spans="1:8" ht="25.5">
      <c r="A198" s="18" t="s">
        <v>253</v>
      </c>
      <c r="B198" s="19">
        <v>6082</v>
      </c>
      <c r="C198" s="19">
        <v>610</v>
      </c>
      <c r="D198" s="20" t="s">
        <v>176</v>
      </c>
      <c r="E198" s="34">
        <v>0</v>
      </c>
      <c r="F198" s="34">
        <v>250000</v>
      </c>
      <c r="G198" s="21">
        <v>250000</v>
      </c>
      <c r="H198" s="22">
        <v>250000</v>
      </c>
    </row>
    <row r="199" spans="1:8" ht="51">
      <c r="A199" s="18" t="s">
        <v>254</v>
      </c>
      <c r="B199" s="19" t="s">
        <v>255</v>
      </c>
      <c r="C199" s="19" t="s">
        <v>256</v>
      </c>
      <c r="D199" s="20" t="s">
        <v>257</v>
      </c>
      <c r="E199" s="34">
        <v>48000</v>
      </c>
      <c r="F199" s="34">
        <v>0</v>
      </c>
      <c r="G199" s="21"/>
      <c r="H199" s="22">
        <v>48000</v>
      </c>
    </row>
    <row r="200" spans="1:8">
      <c r="A200" s="18" t="s">
        <v>258</v>
      </c>
      <c r="B200" s="19">
        <v>7130</v>
      </c>
      <c r="C200" s="19">
        <v>421</v>
      </c>
      <c r="D200" s="20" t="s">
        <v>259</v>
      </c>
      <c r="E200" s="34">
        <v>1196573</v>
      </c>
      <c r="F200" s="34">
        <v>0</v>
      </c>
      <c r="G200" s="21"/>
      <c r="H200" s="22">
        <v>1196573</v>
      </c>
    </row>
    <row r="201" spans="1:8" ht="25.5">
      <c r="A201" s="18" t="s">
        <v>260</v>
      </c>
      <c r="B201" s="19">
        <v>7310</v>
      </c>
      <c r="C201" s="19">
        <v>443</v>
      </c>
      <c r="D201" s="20" t="s">
        <v>261</v>
      </c>
      <c r="E201" s="34">
        <v>0</v>
      </c>
      <c r="F201" s="34">
        <v>15387000</v>
      </c>
      <c r="G201" s="21">
        <v>15387000</v>
      </c>
      <c r="H201" s="22">
        <v>15387000</v>
      </c>
    </row>
    <row r="202" spans="1:8">
      <c r="A202" s="18" t="s">
        <v>262</v>
      </c>
      <c r="B202" s="19">
        <v>7324</v>
      </c>
      <c r="C202" s="19">
        <v>443</v>
      </c>
      <c r="D202" s="20" t="s">
        <v>263</v>
      </c>
      <c r="E202" s="34">
        <v>0</v>
      </c>
      <c r="F202" s="34">
        <v>30000000</v>
      </c>
      <c r="G202" s="21">
        <v>30000000</v>
      </c>
      <c r="H202" s="22">
        <v>30000000</v>
      </c>
    </row>
    <row r="203" spans="1:8" ht="25.5">
      <c r="A203" s="18" t="s">
        <v>264</v>
      </c>
      <c r="B203" s="19">
        <v>7350</v>
      </c>
      <c r="C203" s="19">
        <v>443</v>
      </c>
      <c r="D203" s="20" t="s">
        <v>177</v>
      </c>
      <c r="E203" s="34">
        <v>0</v>
      </c>
      <c r="F203" s="34">
        <v>300000</v>
      </c>
      <c r="G203" s="21">
        <v>300000</v>
      </c>
      <c r="H203" s="22">
        <v>300000</v>
      </c>
    </row>
    <row r="204" spans="1:8">
      <c r="A204" s="18" t="s">
        <v>265</v>
      </c>
      <c r="B204" s="19" t="s">
        <v>266</v>
      </c>
      <c r="C204" s="19" t="s">
        <v>267</v>
      </c>
      <c r="D204" s="20" t="s">
        <v>268</v>
      </c>
      <c r="E204" s="34">
        <v>0</v>
      </c>
      <c r="F204" s="34">
        <v>425000</v>
      </c>
      <c r="G204" s="21">
        <v>425000</v>
      </c>
      <c r="H204" s="22">
        <v>425000</v>
      </c>
    </row>
    <row r="205" spans="1:8" ht="38.25">
      <c r="A205" s="18" t="s">
        <v>269</v>
      </c>
      <c r="B205" s="19">
        <v>7461</v>
      </c>
      <c r="C205" s="19">
        <v>456</v>
      </c>
      <c r="D205" s="20" t="s">
        <v>38</v>
      </c>
      <c r="E205" s="34">
        <v>18790000</v>
      </c>
      <c r="F205" s="34">
        <v>12760427</v>
      </c>
      <c r="G205" s="21">
        <v>12760427</v>
      </c>
      <c r="H205" s="22">
        <v>31550427</v>
      </c>
    </row>
    <row r="206" spans="1:8">
      <c r="A206" s="18" t="s">
        <v>270</v>
      </c>
      <c r="B206" s="19">
        <v>7640</v>
      </c>
      <c r="C206" s="19">
        <v>490</v>
      </c>
      <c r="D206" s="20" t="s">
        <v>271</v>
      </c>
      <c r="E206" s="34">
        <v>800000</v>
      </c>
      <c r="F206" s="34">
        <v>0</v>
      </c>
      <c r="G206" s="21"/>
      <c r="H206" s="22">
        <v>800000</v>
      </c>
    </row>
    <row r="207" spans="1:8" ht="25.5">
      <c r="A207" s="18" t="s">
        <v>272</v>
      </c>
      <c r="B207" s="19">
        <v>7650</v>
      </c>
      <c r="C207" s="19">
        <v>490</v>
      </c>
      <c r="D207" s="20" t="s">
        <v>273</v>
      </c>
      <c r="E207" s="34">
        <v>0</v>
      </c>
      <c r="F207" s="34">
        <v>280000</v>
      </c>
      <c r="G207" s="21">
        <v>280000</v>
      </c>
      <c r="H207" s="22">
        <v>280000</v>
      </c>
    </row>
    <row r="208" spans="1:8" ht="51">
      <c r="A208" s="18" t="s">
        <v>274</v>
      </c>
      <c r="B208" s="19">
        <v>7660</v>
      </c>
      <c r="C208" s="19">
        <v>490</v>
      </c>
      <c r="D208" s="20" t="s">
        <v>178</v>
      </c>
      <c r="E208" s="34">
        <v>0</v>
      </c>
      <c r="F208" s="34">
        <v>95000</v>
      </c>
      <c r="G208" s="21">
        <v>95000</v>
      </c>
      <c r="H208" s="22">
        <v>95000</v>
      </c>
    </row>
    <row r="209" spans="1:8" ht="25.5">
      <c r="A209" s="18" t="s">
        <v>275</v>
      </c>
      <c r="B209" s="19" t="s">
        <v>276</v>
      </c>
      <c r="C209" s="19" t="s">
        <v>277</v>
      </c>
      <c r="D209" s="20" t="s">
        <v>278</v>
      </c>
      <c r="E209" s="34">
        <v>0</v>
      </c>
      <c r="F209" s="34">
        <v>1700000</v>
      </c>
      <c r="G209" s="21">
        <v>1700000</v>
      </c>
      <c r="H209" s="22">
        <v>1700000</v>
      </c>
    </row>
    <row r="210" spans="1:8">
      <c r="A210" s="18" t="s">
        <v>279</v>
      </c>
      <c r="B210" s="19">
        <v>8120</v>
      </c>
      <c r="C210" s="19">
        <v>320</v>
      </c>
      <c r="D210" s="20" t="s">
        <v>179</v>
      </c>
      <c r="E210" s="34">
        <v>402000</v>
      </c>
      <c r="F210" s="34">
        <v>0</v>
      </c>
      <c r="G210" s="21"/>
      <c r="H210" s="22">
        <v>402000</v>
      </c>
    </row>
    <row r="211" spans="1:8" ht="25.5">
      <c r="A211" s="18" t="s">
        <v>280</v>
      </c>
      <c r="B211" s="19">
        <v>8330</v>
      </c>
      <c r="C211" s="19">
        <v>540</v>
      </c>
      <c r="D211" s="20" t="s">
        <v>180</v>
      </c>
      <c r="E211" s="34">
        <v>927000</v>
      </c>
      <c r="F211" s="34">
        <v>0</v>
      </c>
      <c r="G211" s="21"/>
      <c r="H211" s="22">
        <v>927000</v>
      </c>
    </row>
    <row r="212" spans="1:8">
      <c r="A212" s="18" t="s">
        <v>281</v>
      </c>
      <c r="B212" s="19">
        <v>8340</v>
      </c>
      <c r="C212" s="19">
        <v>540</v>
      </c>
      <c r="D212" s="20" t="s">
        <v>181</v>
      </c>
      <c r="E212" s="34">
        <v>0</v>
      </c>
      <c r="F212" s="34">
        <v>179600</v>
      </c>
      <c r="G212" s="21"/>
      <c r="H212" s="22">
        <v>179600</v>
      </c>
    </row>
    <row r="213" spans="1:8" ht="25.5">
      <c r="A213" s="23">
        <v>3700000</v>
      </c>
      <c r="B213" s="24"/>
      <c r="C213" s="24"/>
      <c r="D213" s="25" t="s">
        <v>39</v>
      </c>
      <c r="E213" s="26">
        <v>9060870</v>
      </c>
      <c r="F213" s="26">
        <v>100000</v>
      </c>
      <c r="G213" s="26">
        <v>100000</v>
      </c>
      <c r="H213" s="27">
        <v>9160870</v>
      </c>
    </row>
    <row r="214" spans="1:8" ht="25.5">
      <c r="A214" s="18">
        <v>3710000</v>
      </c>
      <c r="B214" s="19"/>
      <c r="C214" s="19"/>
      <c r="D214" s="20" t="s">
        <v>39</v>
      </c>
      <c r="E214" s="21">
        <v>9060870</v>
      </c>
      <c r="F214" s="21">
        <v>100000</v>
      </c>
      <c r="G214" s="21">
        <v>100000</v>
      </c>
      <c r="H214" s="22">
        <v>9160870</v>
      </c>
    </row>
    <row r="215" spans="1:8" ht="38.25">
      <c r="A215" s="18" t="s">
        <v>282</v>
      </c>
      <c r="B215" s="19">
        <v>160</v>
      </c>
      <c r="C215" s="19">
        <v>111</v>
      </c>
      <c r="D215" s="20" t="s">
        <v>29</v>
      </c>
      <c r="E215" s="21">
        <v>4210870</v>
      </c>
      <c r="F215" s="21">
        <v>100000</v>
      </c>
      <c r="G215" s="21">
        <v>100000</v>
      </c>
      <c r="H215" s="22">
        <v>4310870</v>
      </c>
    </row>
    <row r="216" spans="1:8">
      <c r="A216" s="18" t="s">
        <v>283</v>
      </c>
      <c r="B216" s="19">
        <v>8700</v>
      </c>
      <c r="C216" s="19">
        <v>133</v>
      </c>
      <c r="D216" s="20" t="s">
        <v>40</v>
      </c>
      <c r="E216" s="21">
        <v>4850000</v>
      </c>
      <c r="F216" s="21">
        <v>0</v>
      </c>
      <c r="G216" s="21"/>
      <c r="H216" s="22">
        <v>4850000</v>
      </c>
    </row>
    <row r="217" spans="1:8" ht="15.75" thickBot="1">
      <c r="A217" s="36" t="s">
        <v>133</v>
      </c>
      <c r="B217" s="37" t="s">
        <v>133</v>
      </c>
      <c r="C217" s="37" t="s">
        <v>133</v>
      </c>
      <c r="D217" s="38" t="s">
        <v>182</v>
      </c>
      <c r="E217" s="38">
        <v>486435986</v>
      </c>
      <c r="F217" s="38">
        <v>108746446</v>
      </c>
      <c r="G217" s="38">
        <v>95294546</v>
      </c>
      <c r="H217" s="39">
        <v>595182432</v>
      </c>
    </row>
    <row r="218" spans="1:8" ht="16.5" thickTop="1" thickBot="1">
      <c r="A218" s="121" t="s">
        <v>289</v>
      </c>
      <c r="B218" s="121"/>
      <c r="C218" s="121"/>
      <c r="D218" s="121"/>
      <c r="E218" s="121"/>
      <c r="F218" s="121"/>
      <c r="G218" s="121"/>
      <c r="H218" s="121"/>
    </row>
    <row r="219" spans="1:8" ht="25.5">
      <c r="A219" s="40">
        <v>1210000</v>
      </c>
      <c r="B219" s="41"/>
      <c r="C219" s="41"/>
      <c r="D219" s="42" t="s">
        <v>284</v>
      </c>
      <c r="E219" s="41"/>
      <c r="F219" s="41"/>
      <c r="G219" s="41"/>
      <c r="H219" s="43"/>
    </row>
    <row r="220" spans="1:8" ht="38.25">
      <c r="A220" s="44">
        <v>1218820</v>
      </c>
      <c r="B220" s="45">
        <v>8820</v>
      </c>
      <c r="C220" s="45"/>
      <c r="D220" s="46" t="s">
        <v>285</v>
      </c>
      <c r="E220" s="47">
        <v>500000</v>
      </c>
      <c r="F220" s="47"/>
      <c r="G220" s="47"/>
      <c r="H220" s="48">
        <v>500000</v>
      </c>
    </row>
    <row r="221" spans="1:8" ht="38.25">
      <c r="A221" s="49">
        <v>1218821</v>
      </c>
      <c r="B221" s="50">
        <v>8821</v>
      </c>
      <c r="C221" s="50">
        <v>1060</v>
      </c>
      <c r="D221" s="51" t="s">
        <v>286</v>
      </c>
      <c r="E221" s="52">
        <v>500000</v>
      </c>
      <c r="F221" s="52">
        <v>300000</v>
      </c>
      <c r="G221" s="52"/>
      <c r="H221" s="53">
        <v>800000</v>
      </c>
    </row>
    <row r="222" spans="1:8" ht="38.25">
      <c r="A222" s="49">
        <v>1218822</v>
      </c>
      <c r="B222" s="50">
        <v>8822</v>
      </c>
      <c r="C222" s="50">
        <v>1060</v>
      </c>
      <c r="D222" s="51" t="s">
        <v>287</v>
      </c>
      <c r="E222" s="52">
        <v>0</v>
      </c>
      <c r="F222" s="52">
        <v>-300000</v>
      </c>
      <c r="G222" s="52"/>
      <c r="H222" s="53">
        <v>-300000</v>
      </c>
    </row>
    <row r="223" spans="1:8" ht="15.75" thickBot="1">
      <c r="A223" s="54"/>
      <c r="B223" s="55"/>
      <c r="C223" s="55"/>
      <c r="D223" s="56" t="s">
        <v>288</v>
      </c>
      <c r="E223" s="57">
        <v>500000</v>
      </c>
      <c r="F223" s="57">
        <v>0</v>
      </c>
      <c r="G223" s="57">
        <v>0</v>
      </c>
      <c r="H223" s="58">
        <v>500000</v>
      </c>
    </row>
    <row r="224" spans="1:8" ht="19.5" thickBot="1">
      <c r="A224" s="122" t="s">
        <v>41</v>
      </c>
      <c r="B224" s="122"/>
      <c r="C224" s="122"/>
      <c r="D224" s="122"/>
      <c r="E224" s="122"/>
      <c r="F224" s="122"/>
      <c r="G224" s="122"/>
      <c r="H224" s="122"/>
    </row>
    <row r="225" spans="1:8">
      <c r="A225" s="90"/>
      <c r="B225" s="91"/>
      <c r="C225" s="92">
        <v>200000</v>
      </c>
      <c r="D225" s="93" t="s">
        <v>42</v>
      </c>
      <c r="E225" s="94">
        <f t="shared" ref="E225:H226" si="1">E226</f>
        <v>-90094546</v>
      </c>
      <c r="F225" s="94">
        <f t="shared" si="1"/>
        <v>90094546</v>
      </c>
      <c r="G225" s="94">
        <f t="shared" si="1"/>
        <v>90094546</v>
      </c>
      <c r="H225" s="95">
        <f t="shared" si="1"/>
        <v>0</v>
      </c>
    </row>
    <row r="226" spans="1:8">
      <c r="A226" s="96"/>
      <c r="B226" s="97"/>
      <c r="C226" s="98">
        <v>208000</v>
      </c>
      <c r="D226" s="99" t="s">
        <v>43</v>
      </c>
      <c r="E226" s="100">
        <f t="shared" si="1"/>
        <v>-90094546</v>
      </c>
      <c r="F226" s="100">
        <f t="shared" si="1"/>
        <v>90094546</v>
      </c>
      <c r="G226" s="100">
        <f t="shared" si="1"/>
        <v>90094546</v>
      </c>
      <c r="H226" s="101">
        <f t="shared" si="1"/>
        <v>0</v>
      </c>
    </row>
    <row r="227" spans="1:8" ht="24">
      <c r="A227" s="96"/>
      <c r="B227" s="97"/>
      <c r="C227" s="98">
        <v>208400</v>
      </c>
      <c r="D227" s="99" t="s">
        <v>44</v>
      </c>
      <c r="E227" s="100">
        <v>-90094546</v>
      </c>
      <c r="F227" s="100">
        <v>90094546</v>
      </c>
      <c r="G227" s="100">
        <f>F227</f>
        <v>90094546</v>
      </c>
      <c r="H227" s="102">
        <v>0</v>
      </c>
    </row>
    <row r="228" spans="1:8">
      <c r="A228" s="96"/>
      <c r="B228" s="97"/>
      <c r="C228" s="103"/>
      <c r="D228" s="104" t="s">
        <v>45</v>
      </c>
      <c r="E228" s="105">
        <f>E225</f>
        <v>-90094546</v>
      </c>
      <c r="F228" s="105">
        <f>F225</f>
        <v>90094546</v>
      </c>
      <c r="G228" s="105">
        <f>G225</f>
        <v>90094546</v>
      </c>
      <c r="H228" s="106">
        <f>H225</f>
        <v>0</v>
      </c>
    </row>
    <row r="229" spans="1:8">
      <c r="A229" s="96"/>
      <c r="B229" s="97"/>
      <c r="C229" s="103"/>
      <c r="D229" s="104"/>
      <c r="E229" s="105"/>
      <c r="F229" s="105"/>
      <c r="G229" s="105"/>
      <c r="H229" s="106"/>
    </row>
    <row r="230" spans="1:8">
      <c r="A230" s="96"/>
      <c r="B230" s="97"/>
      <c r="C230" s="107">
        <v>600000</v>
      </c>
      <c r="D230" s="104" t="s">
        <v>46</v>
      </c>
      <c r="E230" s="105">
        <f t="shared" ref="E230:H231" si="2">E231</f>
        <v>-90094546</v>
      </c>
      <c r="F230" s="105">
        <f t="shared" si="2"/>
        <v>90094546</v>
      </c>
      <c r="G230" s="105">
        <f t="shared" si="2"/>
        <v>90094546</v>
      </c>
      <c r="H230" s="106">
        <f t="shared" si="2"/>
        <v>0</v>
      </c>
    </row>
    <row r="231" spans="1:8">
      <c r="A231" s="96"/>
      <c r="B231" s="97"/>
      <c r="C231" s="98">
        <v>602000</v>
      </c>
      <c r="D231" s="99" t="s">
        <v>47</v>
      </c>
      <c r="E231" s="100">
        <f t="shared" si="2"/>
        <v>-90094546</v>
      </c>
      <c r="F231" s="100">
        <f t="shared" si="2"/>
        <v>90094546</v>
      </c>
      <c r="G231" s="100">
        <f t="shared" si="2"/>
        <v>90094546</v>
      </c>
      <c r="H231" s="101">
        <f t="shared" si="2"/>
        <v>0</v>
      </c>
    </row>
    <row r="232" spans="1:8" ht="24">
      <c r="A232" s="96"/>
      <c r="B232" s="97"/>
      <c r="C232" s="98">
        <v>602400</v>
      </c>
      <c r="D232" s="99" t="s">
        <v>48</v>
      </c>
      <c r="E232" s="100">
        <f>E227</f>
        <v>-90094546</v>
      </c>
      <c r="F232" s="100">
        <f>F227</f>
        <v>90094546</v>
      </c>
      <c r="G232" s="100">
        <f>F232</f>
        <v>90094546</v>
      </c>
      <c r="H232" s="102">
        <v>0</v>
      </c>
    </row>
    <row r="233" spans="1:8" ht="15.75" thickBot="1">
      <c r="A233" s="108"/>
      <c r="B233" s="109"/>
      <c r="C233" s="110"/>
      <c r="D233" s="111" t="s">
        <v>49</v>
      </c>
      <c r="E233" s="112">
        <f>E230</f>
        <v>-90094546</v>
      </c>
      <c r="F233" s="112">
        <f>F230</f>
        <v>90094546</v>
      </c>
      <c r="G233" s="112">
        <f>G230</f>
        <v>90094546</v>
      </c>
      <c r="H233" s="113">
        <f>H230</f>
        <v>0</v>
      </c>
    </row>
    <row r="234" spans="1:8">
      <c r="C234" s="87"/>
      <c r="D234" s="88"/>
      <c r="E234" s="89"/>
      <c r="F234" s="89"/>
      <c r="G234" s="89"/>
      <c r="H234" s="89"/>
    </row>
    <row r="235" spans="1:8">
      <c r="C235" s="87"/>
      <c r="D235" s="88"/>
      <c r="E235" s="89"/>
      <c r="F235" s="89"/>
      <c r="G235" s="89"/>
      <c r="H235" s="89"/>
    </row>
    <row r="236" spans="1:8">
      <c r="C236" s="87"/>
      <c r="D236" s="88"/>
      <c r="E236" s="89"/>
      <c r="F236" s="89"/>
      <c r="G236" s="89"/>
      <c r="H236" s="89"/>
    </row>
    <row r="237" spans="1:8" ht="18.75">
      <c r="A237" s="1"/>
      <c r="B237" s="7" t="s">
        <v>50</v>
      </c>
      <c r="C237" s="8"/>
      <c r="D237" s="11"/>
      <c r="G237" s="3" t="s">
        <v>290</v>
      </c>
    </row>
  </sheetData>
  <mergeCells count="16">
    <mergeCell ref="A218:H218"/>
    <mergeCell ref="A224:H224"/>
    <mergeCell ref="F7:F9"/>
    <mergeCell ref="G8:G9"/>
    <mergeCell ref="G1:H1"/>
    <mergeCell ref="B2:H2"/>
    <mergeCell ref="A4:H4"/>
    <mergeCell ref="A6:A9"/>
    <mergeCell ref="B6:B9"/>
    <mergeCell ref="C6:C9"/>
    <mergeCell ref="D6:D9"/>
    <mergeCell ref="F6:G6"/>
    <mergeCell ref="H6:H9"/>
    <mergeCell ref="E7:E9"/>
    <mergeCell ref="C97:D97"/>
    <mergeCell ref="C112:D112"/>
  </mergeCells>
  <pageMargins left="0.70866141732283472" right="0.11811023622047245" top="0.35433070866141736" bottom="0.35433070866141736" header="0.11811023622047245" footer="0.11811023622047245"/>
  <pageSetup paperSize="9" scale="65" fitToHeight="2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2019-12-10T07:18:52Z</dcterms:modified>
</cp:coreProperties>
</file>