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 activeTab="1"/>
  </bookViews>
  <sheets>
    <sheet name="дод №2" sheetId="1" r:id="rId1"/>
    <sheet name="дод №1" sheetId="2" r:id="rId2"/>
    <sheet name="Лист3" sheetId="3" r:id="rId3"/>
  </sheets>
  <definedNames>
    <definedName name="Print_Area_0" localSheetId="1">'дод №1'!$A$1:$F$56</definedName>
    <definedName name="Print_Area_0" localSheetId="0">'дод №2'!$A$1:$F$55</definedName>
    <definedName name="Print_Area_0_0" localSheetId="1">'дод №1'!$A$1:$F$56</definedName>
    <definedName name="Print_Area_0_0" localSheetId="0">'дод №2'!$A$1:$F$55</definedName>
    <definedName name="Print_Area_0_0_0" localSheetId="1">'дод №1'!$A$1:$F$56</definedName>
    <definedName name="Print_Area_0_0_0" localSheetId="0">'дод №2'!$A$1:$F$55</definedName>
    <definedName name="_xlnm.Print_Area" localSheetId="1">'дод №1'!$A$1:$F$56</definedName>
    <definedName name="_xlnm.Print_Area" localSheetId="0">'дод №2'!$A$1:$F$55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6" i="2"/>
  <c r="D46"/>
  <c r="F45"/>
  <c r="D45"/>
  <c r="F44"/>
  <c r="D44"/>
  <c r="F43"/>
  <c r="D43"/>
  <c r="F42"/>
  <c r="D42"/>
  <c r="F41"/>
  <c r="D41"/>
  <c r="F40"/>
  <c r="D40"/>
  <c r="F38"/>
  <c r="D38"/>
  <c r="F37"/>
  <c r="D37"/>
  <c r="F36"/>
  <c r="D36"/>
  <c r="F35"/>
  <c r="D35"/>
  <c r="F34"/>
  <c r="D34"/>
  <c r="F33"/>
  <c r="D33"/>
  <c r="E32"/>
  <c r="F32" s="1"/>
  <c r="C32"/>
  <c r="D32" s="1"/>
  <c r="F31"/>
  <c r="D31"/>
  <c r="F30"/>
  <c r="D30"/>
  <c r="F29"/>
  <c r="D29"/>
  <c r="F28"/>
  <c r="D28"/>
  <c r="F27"/>
  <c r="D27"/>
  <c r="E26"/>
  <c r="F26" s="1"/>
  <c r="C26"/>
  <c r="D26" s="1"/>
  <c r="F25"/>
  <c r="D25"/>
  <c r="F24"/>
  <c r="D24"/>
  <c r="F23"/>
  <c r="D23"/>
  <c r="F22"/>
  <c r="D22"/>
  <c r="F21"/>
  <c r="D21"/>
  <c r="E20"/>
  <c r="F20" s="1"/>
  <c r="C20"/>
  <c r="D20" s="1"/>
  <c r="F19"/>
  <c r="D19"/>
  <c r="F18"/>
  <c r="D18"/>
  <c r="F17"/>
  <c r="D17"/>
  <c r="F16"/>
  <c r="D16"/>
  <c r="E15"/>
  <c r="F15" s="1"/>
  <c r="C15"/>
  <c r="D15" s="1"/>
  <c r="F14"/>
  <c r="D14"/>
  <c r="F13"/>
  <c r="D13"/>
  <c r="F12"/>
  <c r="D12"/>
  <c r="F11"/>
  <c r="D11"/>
  <c r="F10"/>
  <c r="D10"/>
  <c r="E9"/>
  <c r="F9" s="1"/>
  <c r="C9"/>
  <c r="D9" s="1"/>
  <c r="E8"/>
  <c r="E39" s="1"/>
  <c r="C8"/>
  <c r="C39" s="1"/>
  <c r="E25" i="1"/>
  <c r="C25"/>
  <c r="F24"/>
  <c r="E24"/>
  <c r="D24"/>
  <c r="C24"/>
  <c r="E22"/>
  <c r="C22"/>
  <c r="F21"/>
  <c r="E21"/>
  <c r="D21"/>
  <c r="D39" s="1"/>
  <c r="C21"/>
  <c r="E19"/>
  <c r="C19"/>
  <c r="F18"/>
  <c r="E18"/>
  <c r="D18"/>
  <c r="C18"/>
  <c r="E14"/>
  <c r="C14"/>
  <c r="F13"/>
  <c r="E13"/>
  <c r="D13"/>
  <c r="C13"/>
  <c r="F8"/>
  <c r="F39" s="1"/>
  <c r="E8"/>
  <c r="E39" s="1"/>
  <c r="E45" s="1"/>
  <c r="E46" s="1"/>
  <c r="C8"/>
  <c r="C39" s="1"/>
  <c r="C45" s="1"/>
  <c r="C46" s="1"/>
  <c r="E47" i="2" l="1"/>
  <c r="E48" s="1"/>
  <c r="F39"/>
  <c r="C47"/>
  <c r="C48" s="1"/>
  <c r="D39"/>
  <c r="D8"/>
  <c r="F8"/>
</calcChain>
</file>

<file path=xl/sharedStrings.xml><?xml version="1.0" encoding="utf-8"?>
<sst xmlns="http://schemas.openxmlformats.org/spreadsheetml/2006/main" count="181" uniqueCount="136">
  <si>
    <t xml:space="preserve">   </t>
  </si>
  <si>
    <t>Структура тарифів на послуги з централізованого постачання холодної води, водовідведення (з використанням внутрішньобудинкових систем)</t>
  </si>
  <si>
    <t xml:space="preserve"> Ковельського управління водопровідно-каналізаційного господарства «Ковельводоканал»</t>
  </si>
  <si>
    <t>без ПДВ</t>
  </si>
  <si>
    <t xml:space="preserve">№ з/п </t>
  </si>
  <si>
    <t xml:space="preserve">Найменування показників </t>
  </si>
  <si>
    <t>Послуга з централізованого постачання холодної води ( з використанням внутрішньобудинкових систем)</t>
  </si>
  <si>
    <t>Послуга з централізованого водовідведення                                 (з використанням внутрішньобудинкових систем)</t>
  </si>
  <si>
    <t xml:space="preserve">тис. грн    </t>
  </si>
  <si>
    <r>
      <rPr>
        <sz val="12"/>
        <rFont val="Times New Roman"/>
        <family val="1"/>
        <charset val="204"/>
      </rPr>
      <t>грн/м</t>
    </r>
    <r>
      <rPr>
        <vertAlign val="superscript"/>
        <sz val="12"/>
        <rFont val="Times New Roman"/>
        <family val="1"/>
        <charset val="204"/>
      </rPr>
      <t>3</t>
    </r>
  </si>
  <si>
    <t>тис. грн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</si>
  <si>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</si>
  <si>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</si>
  <si>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</si>
  <si>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</si>
  <si>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>електроенергія</t>
  </si>
  <si>
    <t>1.1.2</t>
  </si>
  <si>
    <t>інші прямі матеріальні витрати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</si>
  <si>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</si>
  <si>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</si>
  <si>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</si>
  <si>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</si>
  <si>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>1.3.1</t>
  </si>
  <si>
    <t>частка прямих витрат на централізоване водопостачання та водовідведення</t>
  </si>
  <si>
    <t>1.3.2</t>
  </si>
  <si>
    <t xml:space="preserve">відрахування на соціальні заходи </t>
  </si>
  <si>
    <t>1.3.3</t>
  </si>
  <si>
    <t xml:space="preserve">амортизаційні відрахування </t>
  </si>
  <si>
    <t>1.3.4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</si>
  <si>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</si>
  <si>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</si>
  <si>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</si>
  <si>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</si>
  <si>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>частка загальновиробничих витрат на централізоване водопостачання та водовідведення</t>
  </si>
  <si>
    <t>1.4.2</t>
  </si>
  <si>
    <t>загальновиробничі витрати з централізованого постачання холодної води/водовідведення (з використанням внутрішньобудинкових систем)</t>
  </si>
  <si>
    <t>2</t>
  </si>
  <si>
    <t xml:space="preserve">Адміністративні витрати, у т. ч.: </t>
  </si>
  <si>
    <t>2.1</t>
  </si>
  <si>
    <t>частка адміністративних витрат на централізоване водопостачання та водовідведення</t>
  </si>
  <si>
    <t>2.2</t>
  </si>
  <si>
    <t>адміністративні витрати з централізованого постачання холодної води/водовідведення (з використанням внутрішньобудинкових систем)</t>
  </si>
  <si>
    <t xml:space="preserve">Витрати на збут, у т. ч.: </t>
  </si>
  <si>
    <t>3.1</t>
  </si>
  <si>
    <t>частка витрат зі збуту на централізоване водопостачання та водовідведення</t>
  </si>
  <si>
    <t>3.2</t>
  </si>
  <si>
    <t xml:space="preserve">витрати на оплату праці </t>
  </si>
  <si>
    <t>3.3</t>
  </si>
  <si>
    <t>3.4</t>
  </si>
  <si>
    <t>3.5</t>
  </si>
  <si>
    <t>матеріальні витрати на обслуговування  квартирних засобів обліку (в т. ч. на періодичну повірку)</t>
  </si>
  <si>
    <t>3.6</t>
  </si>
  <si>
    <t>послуги сторонніх організацій з обслуговування  квартирних засобів обліку (в т. ч. на періодичну повірку)</t>
  </si>
  <si>
    <t>3.7</t>
  </si>
  <si>
    <t>витрати на оплату послуг банків та інших установ з приймання і перерахування коштів споживачів</t>
  </si>
  <si>
    <t>3.8</t>
  </si>
  <si>
    <t xml:space="preserve">інші витрати </t>
  </si>
  <si>
    <t>Інші операційні витрати</t>
  </si>
  <si>
    <t>4.1</t>
  </si>
  <si>
    <t>частка інших операційних витрат на централізоване водопостачання та водовідведення</t>
  </si>
  <si>
    <t>4.2</t>
  </si>
  <si>
    <t>інші операційні витрати з централізованого постачання холодної води/водовідведення (з використанням внутрішньобудинкових систем)</t>
  </si>
  <si>
    <t xml:space="preserve">Фінансові витрати </t>
  </si>
  <si>
    <t>5.1</t>
  </si>
  <si>
    <t>частка фінансових витрат на централізоване водопостачання та водовідведення</t>
  </si>
  <si>
    <t>5.2</t>
  </si>
  <si>
    <t>фінансові витрати з централізованого постачання холодної води/водовідведення (з використанням внутрішньобудинкових систем)</t>
  </si>
  <si>
    <t>Повна собівартість</t>
  </si>
  <si>
    <t xml:space="preserve">Розрахунковий прибуток, у т. ч.: </t>
  </si>
  <si>
    <t>7.1</t>
  </si>
  <si>
    <t>частка прибутку з централізованого водопостачання та водовідведення</t>
  </si>
  <si>
    <t>7.2</t>
  </si>
  <si>
    <t>частка податку на прибуток з централізованого водопостачання та водовідведення</t>
  </si>
  <si>
    <t>7.3</t>
  </si>
  <si>
    <t>чистий прибуток  з централізованого постачання холодної води/водовідведення (з використанням внутрішньобудинкових систем)</t>
  </si>
  <si>
    <t>7.4</t>
  </si>
  <si>
    <t>податок на прибуток з централізованого постачання холодної води/водовідведення (з використанням внутрішньобудинкових систем)</t>
  </si>
  <si>
    <t>Вартість послуги з централізованого постачання холодної води, водовідведення (з використанням внутрішньобудинкових систем), тис. грн</t>
  </si>
  <si>
    <r>
      <rPr>
        <b/>
        <sz val="12"/>
        <rFont val="Times New Roman"/>
        <family val="1"/>
        <charset val="204"/>
      </rPr>
      <t>Тариф на послугу з централізованого постачання холодної води, водовідведення (з використанням внутрішньобудинкових систем),  грн/м</t>
    </r>
    <r>
      <rPr>
        <b/>
        <vertAlign val="superscript"/>
        <sz val="12"/>
        <rFont val="Times New Roman"/>
        <family val="1"/>
        <charset val="204"/>
      </rPr>
      <t>3</t>
    </r>
  </si>
  <si>
    <r>
      <rPr>
        <b/>
        <sz val="12"/>
        <rFont val="Times New Roman"/>
        <family val="1"/>
        <charset val="204"/>
      </rPr>
      <t>Обсяг реалізації, тис. м</t>
    </r>
    <r>
      <rPr>
        <b/>
        <vertAlign val="superscript"/>
        <sz val="12"/>
        <rFont val="Times New Roman"/>
        <family val="1"/>
        <charset val="204"/>
      </rPr>
      <t>3</t>
    </r>
  </si>
  <si>
    <t xml:space="preserve">Начальник Ковельського УВКГ “Ковельводоканал”           Ю.І.Рибачок                                               </t>
  </si>
  <si>
    <t>Структура тарифів на централізоване водопостачання та водовідведення</t>
  </si>
  <si>
    <t>Ковельського управління водопровідно-каналізаційного господарства «Ковельводоканал»</t>
  </si>
  <si>
    <t>№
з/п</t>
  </si>
  <si>
    <t>Найменування показників</t>
  </si>
  <si>
    <t xml:space="preserve">Централізоване водопостачання </t>
  </si>
  <si>
    <t>Централізоване водовідведення</t>
  </si>
  <si>
    <t xml:space="preserve">тис. грн </t>
  </si>
  <si>
    <t>Виробнича собівартість, у т. ч.:</t>
  </si>
  <si>
    <t>прямі матеріальні витрати, у т.ч.:</t>
  </si>
  <si>
    <t>витрати на придбання води в інших суб’єктів господарювання/ очищення власних стічних вод іншими суб’єктами господарювання</t>
  </si>
  <si>
    <t>1.1.3</t>
  </si>
  <si>
    <t>витрати на реагенти</t>
  </si>
  <si>
    <t>1.1.4</t>
  </si>
  <si>
    <t>матеріали, запасні частини та інші матеріальні ресурси (ремонти)</t>
  </si>
  <si>
    <t>прямі витрати на оплату праці</t>
  </si>
  <si>
    <t>інші прямі витрати, у тому числі:</t>
  </si>
  <si>
    <t>відрахування на соціальні заходи</t>
  </si>
  <si>
    <t>амортизаційні відрахування</t>
  </si>
  <si>
    <t>підкачка води сторонніми організаціями</t>
  </si>
  <si>
    <t>інші прямі витрати</t>
  </si>
  <si>
    <t>загальновиробничі витрати, у т. ч.:</t>
  </si>
  <si>
    <t>витрати на оплату праці</t>
  </si>
  <si>
    <t>1.4.3</t>
  </si>
  <si>
    <t>1.4.4</t>
  </si>
  <si>
    <t>витрати, пов’язані зі сплатою податків, зборів та інших передбачених законодавством обов’язкових платежів</t>
  </si>
  <si>
    <t>1.4.5</t>
  </si>
  <si>
    <t>інші витрати</t>
  </si>
  <si>
    <t>Адміністративні витрати, у т. ч.:</t>
  </si>
  <si>
    <t>2.3</t>
  </si>
  <si>
    <t>2.4</t>
  </si>
  <si>
    <t>2.5</t>
  </si>
  <si>
    <t>3</t>
  </si>
  <si>
    <t>Витрати на збут, у т.ч.:</t>
  </si>
  <si>
    <t>4</t>
  </si>
  <si>
    <t>5</t>
  </si>
  <si>
    <t>Фінансові витрати</t>
  </si>
  <si>
    <t>6</t>
  </si>
  <si>
    <t>7</t>
  </si>
  <si>
    <t>Розрахунковий прибуток, у т. ч.:</t>
  </si>
  <si>
    <t>податок на прибуток</t>
  </si>
  <si>
    <t>дивіденди</t>
  </si>
  <si>
    <t>резервний фонд (капітал)</t>
  </si>
  <si>
    <t>на розвиток виробництва (виробничі інвестиції)</t>
  </si>
  <si>
    <t>7.5</t>
  </si>
  <si>
    <t>інше використання прибутку</t>
  </si>
  <si>
    <t>8</t>
  </si>
  <si>
    <t>Сума компенсації/вилучення витрат на електроенергію, податки та збори за попередній звітний період</t>
  </si>
  <si>
    <t>9</t>
  </si>
  <si>
    <t>Вартість централізованого водопостачання/водовідведення, тис. грн</t>
  </si>
  <si>
    <t>10</t>
  </si>
  <si>
    <r>
      <rPr>
        <b/>
        <sz val="12"/>
        <rFont val="Times New Roman"/>
        <family val="1"/>
        <charset val="204"/>
      </rPr>
      <t>Тариф на  централізоване водопостачання/водовідведення, грн/м</t>
    </r>
    <r>
      <rPr>
        <b/>
        <vertAlign val="superscript"/>
        <sz val="12"/>
        <rFont val="Times New Roman"/>
        <family val="1"/>
        <charset val="204"/>
      </rPr>
      <t>3</t>
    </r>
  </si>
  <si>
    <t>11</t>
  </si>
  <si>
    <t>Начальник Ковельського УВКГ “Ковельводоканал”           Ю.І.Рибачок</t>
  </si>
  <si>
    <t xml:space="preserve">       Додаток 2                                 до рішення виконавчого комітету           14.03.2019 № 98                             </t>
  </si>
  <si>
    <t xml:space="preserve">        Додаток   1  до рішення виконавчого комітету           14.03.2019 № 98      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</si>
</sst>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0.0000"/>
    <numFmt numFmtId="166" formatCode="#,##0.0000"/>
    <numFmt numFmtId="167" formatCode="0.000"/>
  </numFmts>
  <fonts count="10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167" fontId="0" fillId="0" borderId="0" xfId="0" applyNumberFormat="1"/>
    <xf numFmtId="0" fontId="5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6" fontId="4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7" fontId="4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0" fontId="8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164" fontId="5" fillId="2" borderId="1" xfId="0" applyNumberFormat="1" applyFont="1" applyFill="1" applyBorder="1" applyAlignment="1">
      <alignment horizontal="center" vertical="top"/>
    </xf>
    <xf numFmtId="166" fontId="5" fillId="2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center" vertical="top"/>
    </xf>
    <xf numFmtId="166" fontId="4" fillId="2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 vertical="top" wrapText="1"/>
    </xf>
    <xf numFmtId="0" fontId="3" fillId="0" borderId="0" xfId="1" applyFont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Пояснение" xfId="1" builtinId="53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J53"/>
  <sheetViews>
    <sheetView workbookViewId="0">
      <selection activeCell="G3" sqref="G3"/>
    </sheetView>
  </sheetViews>
  <sheetFormatPr defaultRowHeight="15"/>
  <cols>
    <col min="1" max="1" width="6.28515625" customWidth="1"/>
    <col min="2" max="2" width="36.42578125" customWidth="1"/>
    <col min="3" max="3" width="10.85546875" customWidth="1"/>
    <col min="4" max="4" width="9.7109375" customWidth="1"/>
    <col min="5" max="5" width="11.140625" customWidth="1"/>
    <col min="6" max="6" width="9.28515625" customWidth="1"/>
    <col min="7" max="7" width="8.7109375" customWidth="1"/>
    <col min="8" max="8" width="10" customWidth="1"/>
    <col min="9" max="9" width="8.7109375" customWidth="1"/>
    <col min="10" max="10" width="9.5703125" customWidth="1"/>
    <col min="11" max="1025" width="8.7109375" customWidth="1"/>
  </cols>
  <sheetData>
    <row r="1" spans="1:10" ht="82.5" customHeight="1">
      <c r="A1" s="1" t="s">
        <v>0</v>
      </c>
      <c r="B1" s="2"/>
      <c r="C1" s="52" t="s">
        <v>134</v>
      </c>
      <c r="D1" s="52"/>
      <c r="E1" s="52"/>
      <c r="F1" s="52"/>
    </row>
    <row r="2" spans="1:10" ht="51" customHeight="1">
      <c r="A2" s="53" t="s">
        <v>1</v>
      </c>
      <c r="B2" s="53"/>
      <c r="C2" s="53"/>
      <c r="D2" s="53"/>
      <c r="E2" s="53"/>
      <c r="F2" s="53"/>
    </row>
    <row r="3" spans="1:10" ht="30.6" customHeight="1">
      <c r="A3" s="53" t="s">
        <v>2</v>
      </c>
      <c r="B3" s="53"/>
      <c r="C3" s="53"/>
      <c r="D3" s="53"/>
      <c r="E3" s="53"/>
      <c r="F3" s="53"/>
    </row>
    <row r="4" spans="1:10" ht="15" customHeight="1">
      <c r="A4" s="3"/>
      <c r="B4" s="4"/>
      <c r="C4" s="4"/>
      <c r="D4" s="5"/>
      <c r="E4" s="4"/>
      <c r="F4" s="6" t="s">
        <v>3</v>
      </c>
      <c r="H4" s="7"/>
    </row>
    <row r="5" spans="1:10" ht="110.25" customHeight="1">
      <c r="A5" s="54" t="s">
        <v>4</v>
      </c>
      <c r="B5" s="54" t="s">
        <v>5</v>
      </c>
      <c r="C5" s="54" t="s">
        <v>6</v>
      </c>
      <c r="D5" s="54"/>
      <c r="E5" s="54" t="s">
        <v>7</v>
      </c>
      <c r="F5" s="54"/>
      <c r="H5" s="7"/>
    </row>
    <row r="6" spans="1:10" ht="18.75" customHeight="1">
      <c r="A6" s="54"/>
      <c r="B6" s="54"/>
      <c r="C6" s="9" t="s">
        <v>8</v>
      </c>
      <c r="D6" s="9" t="s">
        <v>9</v>
      </c>
      <c r="E6" s="9" t="s">
        <v>10</v>
      </c>
      <c r="F6" s="9" t="s">
        <v>9</v>
      </c>
    </row>
    <row r="7" spans="1:10" ht="13.5" customHeight="1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</row>
    <row r="8" spans="1:10" ht="15.75">
      <c r="A8" s="8">
        <v>1</v>
      </c>
      <c r="B8" s="11" t="s">
        <v>11</v>
      </c>
      <c r="C8" s="12">
        <f>D8*1276.75</f>
        <v>7588.2359499999993</v>
      </c>
      <c r="D8" s="13">
        <v>5.9433999999999996</v>
      </c>
      <c r="E8" s="12">
        <f>F8*1545.32</f>
        <v>14697.847584000001</v>
      </c>
      <c r="F8" s="13">
        <f>F13+F18</f>
        <v>9.5112000000000005</v>
      </c>
      <c r="G8" s="14"/>
      <c r="J8" s="15"/>
    </row>
    <row r="9" spans="1:10" ht="31.5">
      <c r="A9" s="8" t="s">
        <v>12</v>
      </c>
      <c r="B9" s="16" t="s">
        <v>13</v>
      </c>
      <c r="C9" s="12">
        <v>0</v>
      </c>
      <c r="D9" s="13">
        <v>0</v>
      </c>
      <c r="E9" s="12">
        <v>0</v>
      </c>
      <c r="F9" s="13">
        <v>0</v>
      </c>
    </row>
    <row r="10" spans="1:10" ht="17.25" customHeight="1">
      <c r="A10" s="17" t="s">
        <v>14</v>
      </c>
      <c r="B10" s="18" t="s">
        <v>15</v>
      </c>
      <c r="C10" s="19">
        <v>0</v>
      </c>
      <c r="D10" s="20">
        <v>0</v>
      </c>
      <c r="E10" s="19">
        <v>0</v>
      </c>
      <c r="F10" s="20">
        <v>0</v>
      </c>
    </row>
    <row r="11" spans="1:10" ht="18" customHeight="1">
      <c r="A11" s="17" t="s">
        <v>16</v>
      </c>
      <c r="B11" s="21" t="s">
        <v>17</v>
      </c>
      <c r="C11" s="19">
        <v>0</v>
      </c>
      <c r="D11" s="20">
        <v>0</v>
      </c>
      <c r="E11" s="19">
        <v>0</v>
      </c>
      <c r="F11" s="20">
        <v>0</v>
      </c>
    </row>
    <row r="12" spans="1:10" ht="16.5" customHeight="1">
      <c r="A12" s="8" t="s">
        <v>18</v>
      </c>
      <c r="B12" s="11" t="s">
        <v>19</v>
      </c>
      <c r="C12" s="12">
        <v>0</v>
      </c>
      <c r="D12" s="13">
        <v>0</v>
      </c>
      <c r="E12" s="12">
        <v>0</v>
      </c>
      <c r="F12" s="13">
        <v>0</v>
      </c>
    </row>
    <row r="13" spans="1:10" ht="15.75">
      <c r="A13" s="8" t="s">
        <v>20</v>
      </c>
      <c r="B13" s="16" t="s">
        <v>21</v>
      </c>
      <c r="C13" s="12">
        <f>C14</f>
        <v>4698.0569749999995</v>
      </c>
      <c r="D13" s="22">
        <f>D14</f>
        <v>3.6797</v>
      </c>
      <c r="E13" s="12">
        <f>F13*1545.32</f>
        <v>10601.049731999999</v>
      </c>
      <c r="F13" s="22">
        <f>F14</f>
        <v>6.8601000000000001</v>
      </c>
      <c r="J13" s="15"/>
    </row>
    <row r="14" spans="1:10" ht="48.75" customHeight="1">
      <c r="A14" s="17" t="s">
        <v>22</v>
      </c>
      <c r="B14" s="18" t="s">
        <v>23</v>
      </c>
      <c r="C14" s="19">
        <f>D14*1276.75</f>
        <v>4698.0569749999995</v>
      </c>
      <c r="D14" s="20">
        <v>3.6797</v>
      </c>
      <c r="E14" s="12">
        <f>F14*1545.32</f>
        <v>10601.049731999999</v>
      </c>
      <c r="F14" s="20">
        <v>6.8601000000000001</v>
      </c>
    </row>
    <row r="15" spans="1:10" ht="23.25" customHeight="1">
      <c r="A15" s="17" t="s">
        <v>24</v>
      </c>
      <c r="B15" s="21" t="s">
        <v>25</v>
      </c>
      <c r="C15" s="19">
        <v>0</v>
      </c>
      <c r="D15" s="20">
        <v>0</v>
      </c>
      <c r="E15" s="19">
        <v>0</v>
      </c>
      <c r="F15" s="20">
        <v>0</v>
      </c>
    </row>
    <row r="16" spans="1:10" ht="20.25" customHeight="1">
      <c r="A16" s="17" t="s">
        <v>26</v>
      </c>
      <c r="B16" s="18" t="s">
        <v>27</v>
      </c>
      <c r="C16" s="19">
        <v>0</v>
      </c>
      <c r="D16" s="20">
        <v>0</v>
      </c>
      <c r="E16" s="19">
        <v>0</v>
      </c>
      <c r="F16" s="20">
        <v>0</v>
      </c>
    </row>
    <row r="17" spans="1:10" ht="23.25" customHeight="1">
      <c r="A17" s="17" t="s">
        <v>28</v>
      </c>
      <c r="B17" s="21" t="s">
        <v>29</v>
      </c>
      <c r="C17" s="19">
        <v>0</v>
      </c>
      <c r="D17" s="20">
        <v>0</v>
      </c>
      <c r="E17" s="19">
        <v>0</v>
      </c>
      <c r="F17" s="20">
        <v>0</v>
      </c>
      <c r="H17" s="23"/>
    </row>
    <row r="18" spans="1:10" ht="19.5" customHeight="1">
      <c r="A18" s="8" t="s">
        <v>30</v>
      </c>
      <c r="B18" s="11" t="s">
        <v>31</v>
      </c>
      <c r="C18" s="12">
        <f>C19</f>
        <v>2890.1789750000003</v>
      </c>
      <c r="D18" s="22">
        <f>D19</f>
        <v>2.2637</v>
      </c>
      <c r="E18" s="12">
        <f>E19</f>
        <v>4096.7978519999997</v>
      </c>
      <c r="F18" s="22">
        <f>F19</f>
        <v>2.6511</v>
      </c>
      <c r="J18" s="15"/>
    </row>
    <row r="19" spans="1:10" ht="47.25" customHeight="1">
      <c r="A19" s="17" t="s">
        <v>32</v>
      </c>
      <c r="B19" s="18" t="s">
        <v>33</v>
      </c>
      <c r="C19" s="19">
        <f>D19*1276.75</f>
        <v>2890.1789750000003</v>
      </c>
      <c r="D19" s="24">
        <v>2.2637</v>
      </c>
      <c r="E19" s="12">
        <f>F19*1545.32</f>
        <v>4096.7978519999997</v>
      </c>
      <c r="F19" s="20">
        <v>2.6511</v>
      </c>
    </row>
    <row r="20" spans="1:10" ht="81.75" customHeight="1">
      <c r="A20" s="17" t="s">
        <v>34</v>
      </c>
      <c r="B20" s="21" t="s">
        <v>35</v>
      </c>
      <c r="C20" s="19">
        <v>0</v>
      </c>
      <c r="D20" s="25">
        <v>0</v>
      </c>
      <c r="E20" s="25">
        <v>0</v>
      </c>
      <c r="F20" s="25">
        <v>0</v>
      </c>
    </row>
    <row r="21" spans="1:10" ht="18.75" customHeight="1">
      <c r="A21" s="8" t="s">
        <v>36</v>
      </c>
      <c r="B21" s="11" t="s">
        <v>37</v>
      </c>
      <c r="C21" s="12">
        <f>C22</f>
        <v>618.33002499999998</v>
      </c>
      <c r="D21" s="26">
        <f>D22</f>
        <v>0.48430000000000001</v>
      </c>
      <c r="E21" s="12">
        <f>E22</f>
        <v>1265.771612</v>
      </c>
      <c r="F21" s="26">
        <f>F22</f>
        <v>0.81910000000000005</v>
      </c>
    </row>
    <row r="22" spans="1:10" ht="48.75" customHeight="1">
      <c r="A22" s="17" t="s">
        <v>38</v>
      </c>
      <c r="B22" s="18" t="s">
        <v>39</v>
      </c>
      <c r="C22" s="19">
        <f>D22*1276.75</f>
        <v>618.33002499999998</v>
      </c>
      <c r="D22" s="20">
        <v>0.48430000000000001</v>
      </c>
      <c r="E22" s="12">
        <f>F22*1545.32</f>
        <v>1265.771612</v>
      </c>
      <c r="F22" s="20">
        <v>0.81910000000000005</v>
      </c>
    </row>
    <row r="23" spans="1:10" ht="82.5" customHeight="1">
      <c r="A23" s="17" t="s">
        <v>40</v>
      </c>
      <c r="B23" s="21" t="s">
        <v>41</v>
      </c>
      <c r="C23" s="19">
        <v>0</v>
      </c>
      <c r="D23" s="20">
        <v>0</v>
      </c>
      <c r="E23" s="19">
        <v>0</v>
      </c>
      <c r="F23" s="20">
        <v>0</v>
      </c>
    </row>
    <row r="24" spans="1:10" ht="20.25" customHeight="1">
      <c r="A24" s="8">
        <v>3</v>
      </c>
      <c r="B24" s="11" t="s">
        <v>42</v>
      </c>
      <c r="C24" s="12">
        <f>C25+C26+C27+C31+C32</f>
        <v>768.68320102245855</v>
      </c>
      <c r="D24" s="12">
        <f>D25+D26+D27+D31+D32</f>
        <v>0.60207897084194917</v>
      </c>
      <c r="E24" s="12">
        <f>E25+E26+E27+E31+E32</f>
        <v>1512.4322361250163</v>
      </c>
      <c r="F24" s="12">
        <f>F25+F26+F27+F31+F32</f>
        <v>0.93903503390562648</v>
      </c>
    </row>
    <row r="25" spans="1:10" ht="48" customHeight="1">
      <c r="A25" s="17" t="s">
        <v>43</v>
      </c>
      <c r="B25" s="21" t="s">
        <v>44</v>
      </c>
      <c r="C25" s="12">
        <f>D25*1276.75</f>
        <v>324.16682500000002</v>
      </c>
      <c r="D25" s="20">
        <v>0.25390000000000001</v>
      </c>
      <c r="E25" s="12">
        <f>F25*1545.32</f>
        <v>661.70602399999996</v>
      </c>
      <c r="F25" s="20">
        <v>0.42820000000000003</v>
      </c>
      <c r="J25" s="15"/>
    </row>
    <row r="26" spans="1:10" ht="19.5" customHeight="1">
      <c r="A26" s="17" t="s">
        <v>45</v>
      </c>
      <c r="B26" s="18" t="s">
        <v>46</v>
      </c>
      <c r="C26" s="19">
        <v>269.46100000000001</v>
      </c>
      <c r="D26" s="25">
        <v>0.21110000000000001</v>
      </c>
      <c r="E26" s="19">
        <v>522.19100000000003</v>
      </c>
      <c r="F26" s="20">
        <v>0.30990000000000001</v>
      </c>
    </row>
    <row r="27" spans="1:10" ht="20.25" customHeight="1">
      <c r="A27" s="17" t="s">
        <v>47</v>
      </c>
      <c r="B27" s="18" t="s">
        <v>25</v>
      </c>
      <c r="C27" s="19">
        <v>59.280999999999999</v>
      </c>
      <c r="D27" s="20">
        <v>4.6399999999999997E-2</v>
      </c>
      <c r="E27" s="19">
        <v>114.88200000000001</v>
      </c>
      <c r="F27" s="20">
        <v>6.2676801225653195E-2</v>
      </c>
    </row>
    <row r="28" spans="1:10" ht="18.75" customHeight="1">
      <c r="A28" s="17" t="s">
        <v>48</v>
      </c>
      <c r="B28" s="21" t="s">
        <v>27</v>
      </c>
      <c r="C28" s="19">
        <v>0</v>
      </c>
      <c r="D28" s="25">
        <v>0</v>
      </c>
      <c r="E28" s="25">
        <v>0</v>
      </c>
      <c r="F28" s="25">
        <v>0</v>
      </c>
    </row>
    <row r="29" spans="1:10" ht="47.25" customHeight="1">
      <c r="A29" s="17" t="s">
        <v>49</v>
      </c>
      <c r="B29" s="18" t="s">
        <v>50</v>
      </c>
      <c r="C29" s="19">
        <v>0</v>
      </c>
      <c r="D29" s="25">
        <v>0</v>
      </c>
      <c r="E29" s="25">
        <v>0</v>
      </c>
      <c r="F29" s="25">
        <v>0</v>
      </c>
    </row>
    <row r="30" spans="1:10" ht="51.75" customHeight="1">
      <c r="A30" s="17" t="s">
        <v>51</v>
      </c>
      <c r="B30" s="21" t="s">
        <v>52</v>
      </c>
      <c r="C30" s="19">
        <v>0</v>
      </c>
      <c r="D30" s="25">
        <v>0</v>
      </c>
      <c r="E30" s="25">
        <v>0</v>
      </c>
      <c r="F30" s="25">
        <v>0</v>
      </c>
    </row>
    <row r="31" spans="1:10" ht="50.25" customHeight="1">
      <c r="A31" s="17" t="s">
        <v>53</v>
      </c>
      <c r="B31" s="18" t="s">
        <v>54</v>
      </c>
      <c r="C31" s="19">
        <v>102.584519483704</v>
      </c>
      <c r="D31" s="20">
        <v>8.03481648589809E-2</v>
      </c>
      <c r="E31" s="19">
        <v>188.09235866377099</v>
      </c>
      <c r="F31" s="20">
        <v>0.12171741688696899</v>
      </c>
    </row>
    <row r="32" spans="1:10" ht="17.25" customHeight="1">
      <c r="A32" s="17" t="s">
        <v>55</v>
      </c>
      <c r="B32" s="21" t="s">
        <v>56</v>
      </c>
      <c r="C32" s="19">
        <v>13.189856538754601</v>
      </c>
      <c r="D32" s="20">
        <v>1.03308059829682E-2</v>
      </c>
      <c r="E32" s="19">
        <v>25.560853461245401</v>
      </c>
      <c r="F32" s="20">
        <v>1.6540815793004301E-2</v>
      </c>
    </row>
    <row r="33" spans="1:6" ht="15.75">
      <c r="A33" s="8">
        <v>4</v>
      </c>
      <c r="B33" s="11" t="s">
        <v>57</v>
      </c>
      <c r="C33" s="12">
        <v>0</v>
      </c>
      <c r="D33" s="13">
        <v>0</v>
      </c>
      <c r="E33" s="12">
        <v>0</v>
      </c>
      <c r="F33" s="13">
        <v>0</v>
      </c>
    </row>
    <row r="34" spans="1:6" ht="48" customHeight="1">
      <c r="A34" s="17" t="s">
        <v>58</v>
      </c>
      <c r="B34" s="21" t="s">
        <v>59</v>
      </c>
      <c r="C34" s="19">
        <v>0</v>
      </c>
      <c r="D34" s="20">
        <v>0</v>
      </c>
      <c r="E34" s="19">
        <v>0</v>
      </c>
      <c r="F34" s="20">
        <v>0</v>
      </c>
    </row>
    <row r="35" spans="1:6" ht="80.25" customHeight="1">
      <c r="A35" s="17" t="s">
        <v>60</v>
      </c>
      <c r="B35" s="18" t="s">
        <v>61</v>
      </c>
      <c r="C35" s="19">
        <v>0</v>
      </c>
      <c r="D35" s="20">
        <v>0</v>
      </c>
      <c r="E35" s="19">
        <v>0</v>
      </c>
      <c r="F35" s="20">
        <v>0</v>
      </c>
    </row>
    <row r="36" spans="1:6" ht="17.25" customHeight="1">
      <c r="A36" s="8">
        <v>5</v>
      </c>
      <c r="B36" s="27" t="s">
        <v>62</v>
      </c>
      <c r="C36" s="12">
        <v>0</v>
      </c>
      <c r="D36" s="26">
        <v>0</v>
      </c>
      <c r="E36" s="26">
        <v>0</v>
      </c>
      <c r="F36" s="26">
        <v>0</v>
      </c>
    </row>
    <row r="37" spans="1:6" ht="51" customHeight="1">
      <c r="A37" s="17" t="s">
        <v>63</v>
      </c>
      <c r="B37" s="18" t="s">
        <v>64</v>
      </c>
      <c r="C37" s="19">
        <v>0</v>
      </c>
      <c r="D37" s="25">
        <v>0</v>
      </c>
      <c r="E37" s="25">
        <v>0</v>
      </c>
      <c r="F37" s="25">
        <v>0</v>
      </c>
    </row>
    <row r="38" spans="1:6" ht="78.75" customHeight="1">
      <c r="A38" s="28" t="s">
        <v>65</v>
      </c>
      <c r="B38" s="18" t="s">
        <v>66</v>
      </c>
      <c r="C38" s="29">
        <v>0</v>
      </c>
      <c r="D38" s="30">
        <v>0</v>
      </c>
      <c r="E38" s="30">
        <v>0</v>
      </c>
      <c r="F38" s="30">
        <v>0</v>
      </c>
    </row>
    <row r="39" spans="1:6" ht="21" customHeight="1">
      <c r="A39" s="8">
        <v>6</v>
      </c>
      <c r="B39" s="11" t="s">
        <v>67</v>
      </c>
      <c r="C39" s="31">
        <f>C8+C21+C24</f>
        <v>8975.2491760224584</v>
      </c>
      <c r="D39" s="31">
        <f>D8+D21+D24</f>
        <v>7.0297789708419494</v>
      </c>
      <c r="E39" s="31">
        <f>E8+E21+E24</f>
        <v>17476.051432125019</v>
      </c>
      <c r="F39" s="31">
        <f>F8+F21+F24</f>
        <v>11.269335033905628</v>
      </c>
    </row>
    <row r="40" spans="1:6" ht="24.75" customHeight="1">
      <c r="A40" s="8">
        <v>7</v>
      </c>
      <c r="B40" s="32" t="s">
        <v>68</v>
      </c>
      <c r="C40" s="31">
        <v>339.52912147069401</v>
      </c>
      <c r="D40" s="33">
        <v>0.26593234499369001</v>
      </c>
      <c r="E40" s="31">
        <v>0</v>
      </c>
      <c r="F40" s="13">
        <v>0</v>
      </c>
    </row>
    <row r="41" spans="1:6" ht="33" customHeight="1">
      <c r="A41" s="17" t="s">
        <v>69</v>
      </c>
      <c r="B41" s="18" t="s">
        <v>70</v>
      </c>
      <c r="C41" s="19">
        <v>339.52912147069401</v>
      </c>
      <c r="D41" s="34">
        <v>0.26593234499369001</v>
      </c>
      <c r="E41" s="19">
        <v>0</v>
      </c>
      <c r="F41" s="20">
        <v>0</v>
      </c>
    </row>
    <row r="42" spans="1:6" ht="46.5" customHeight="1">
      <c r="A42" s="17" t="s">
        <v>71</v>
      </c>
      <c r="B42" s="35" t="s">
        <v>72</v>
      </c>
      <c r="C42" s="19">
        <v>0</v>
      </c>
      <c r="D42" s="20">
        <v>0</v>
      </c>
      <c r="E42" s="19">
        <v>0</v>
      </c>
      <c r="F42" s="20">
        <v>0</v>
      </c>
    </row>
    <row r="43" spans="1:6" ht="67.5" customHeight="1">
      <c r="A43" s="17" t="s">
        <v>73</v>
      </c>
      <c r="B43" s="18" t="s">
        <v>74</v>
      </c>
      <c r="C43" s="19">
        <v>0</v>
      </c>
      <c r="D43" s="20">
        <v>0</v>
      </c>
      <c r="E43" s="19">
        <v>0</v>
      </c>
      <c r="F43" s="20">
        <v>0</v>
      </c>
    </row>
    <row r="44" spans="1:6" ht="78" customHeight="1">
      <c r="A44" s="17" t="s">
        <v>75</v>
      </c>
      <c r="B44" s="36" t="s">
        <v>76</v>
      </c>
      <c r="C44" s="19">
        <v>0</v>
      </c>
      <c r="D44" s="20">
        <v>0</v>
      </c>
      <c r="E44" s="19">
        <v>0</v>
      </c>
      <c r="F44" s="20">
        <v>0</v>
      </c>
    </row>
    <row r="45" spans="1:6" ht="97.5" customHeight="1">
      <c r="A45" s="8">
        <v>8</v>
      </c>
      <c r="B45" s="11" t="s">
        <v>77</v>
      </c>
      <c r="C45" s="55">
        <f>C39+C40</f>
        <v>9314.7782974931524</v>
      </c>
      <c r="D45" s="55"/>
      <c r="E45" s="55">
        <f>E39+E40</f>
        <v>17476.051432125019</v>
      </c>
      <c r="F45" s="55"/>
    </row>
    <row r="46" spans="1:6" ht="104.25" customHeight="1">
      <c r="A46" s="8">
        <v>9</v>
      </c>
      <c r="B46" s="16" t="s">
        <v>78</v>
      </c>
      <c r="C46" s="56">
        <f>C45/C47</f>
        <v>7.2956947699182706</v>
      </c>
      <c r="D46" s="56"/>
      <c r="E46" s="56">
        <f>E45/E47</f>
        <v>11.309017829397808</v>
      </c>
      <c r="F46" s="56"/>
    </row>
    <row r="47" spans="1:6" ht="30.75" customHeight="1">
      <c r="A47" s="8">
        <v>10</v>
      </c>
      <c r="B47" s="11" t="s">
        <v>79</v>
      </c>
      <c r="C47" s="57">
        <v>1276.75</v>
      </c>
      <c r="D47" s="57"/>
      <c r="E47" s="57">
        <v>1545.32</v>
      </c>
      <c r="F47" s="57"/>
    </row>
    <row r="53" spans="2:2" s="37" customFormat="1" ht="18.75">
      <c r="B53" s="37" t="s">
        <v>80</v>
      </c>
    </row>
  </sheetData>
  <mergeCells count="13">
    <mergeCell ref="C45:D45"/>
    <mergeCell ref="E45:F45"/>
    <mergeCell ref="C46:D46"/>
    <mergeCell ref="E46:F46"/>
    <mergeCell ref="C47:D47"/>
    <mergeCell ref="E47:F47"/>
    <mergeCell ref="C1:F1"/>
    <mergeCell ref="A2:F2"/>
    <mergeCell ref="A3:F3"/>
    <mergeCell ref="A5:A6"/>
    <mergeCell ref="B5:B6"/>
    <mergeCell ref="C5:D5"/>
    <mergeCell ref="E5:F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F56"/>
  <sheetViews>
    <sheetView tabSelected="1" workbookViewId="0">
      <selection activeCell="D1" sqref="D1:F1"/>
    </sheetView>
  </sheetViews>
  <sheetFormatPr defaultRowHeight="15"/>
  <cols>
    <col min="1" max="1" width="6.28515625" customWidth="1"/>
    <col min="2" max="2" width="36.85546875" customWidth="1"/>
    <col min="3" max="3" width="11.5703125" customWidth="1"/>
    <col min="4" max="4" width="9.42578125" customWidth="1"/>
    <col min="5" max="5" width="11.5703125" customWidth="1"/>
    <col min="6" max="6" width="12" customWidth="1"/>
    <col min="7" max="1025" width="8.7109375" customWidth="1"/>
  </cols>
  <sheetData>
    <row r="1" spans="1:6" ht="84.75" customHeight="1">
      <c r="A1" s="38"/>
      <c r="B1" s="38"/>
      <c r="C1" s="38"/>
      <c r="D1" s="58" t="s">
        <v>135</v>
      </c>
      <c r="E1" s="58"/>
      <c r="F1" s="58"/>
    </row>
    <row r="2" spans="1:6" ht="17.45" customHeight="1">
      <c r="A2" s="59" t="s">
        <v>81</v>
      </c>
      <c r="B2" s="59"/>
      <c r="C2" s="59"/>
      <c r="D2" s="59"/>
      <c r="E2" s="59"/>
      <c r="F2" s="59"/>
    </row>
    <row r="3" spans="1:6" ht="36.75" customHeight="1">
      <c r="A3" s="60" t="s">
        <v>82</v>
      </c>
      <c r="B3" s="60"/>
      <c r="C3" s="60"/>
      <c r="D3" s="60"/>
      <c r="E3" s="60"/>
      <c r="F3" s="60"/>
    </row>
    <row r="4" spans="1:6" ht="15.6" customHeight="1">
      <c r="A4" s="39"/>
      <c r="B4" s="39"/>
      <c r="C4" s="39"/>
      <c r="D4" s="38"/>
      <c r="E4" s="61" t="s">
        <v>3</v>
      </c>
      <c r="F4" s="61"/>
    </row>
    <row r="5" spans="1:6" ht="41.25" customHeight="1">
      <c r="A5" s="62" t="s">
        <v>83</v>
      </c>
      <c r="B5" s="63" t="s">
        <v>84</v>
      </c>
      <c r="C5" s="62" t="s">
        <v>85</v>
      </c>
      <c r="D5" s="62"/>
      <c r="E5" s="62" t="s">
        <v>86</v>
      </c>
      <c r="F5" s="62"/>
    </row>
    <row r="6" spans="1:6" ht="18.75">
      <c r="A6" s="62"/>
      <c r="B6" s="63"/>
      <c r="C6" s="40" t="s">
        <v>87</v>
      </c>
      <c r="D6" s="40" t="s">
        <v>9</v>
      </c>
      <c r="E6" s="40" t="s">
        <v>87</v>
      </c>
      <c r="F6" s="40" t="s">
        <v>9</v>
      </c>
    </row>
    <row r="7" spans="1:6" ht="15.75">
      <c r="A7" s="40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</row>
    <row r="8" spans="1:6" ht="18.75" customHeight="1">
      <c r="A8" s="41">
        <v>1</v>
      </c>
      <c r="B8" s="42" t="s">
        <v>88</v>
      </c>
      <c r="C8" s="43">
        <f>C9+C14+C15+C20</f>
        <v>17002.181</v>
      </c>
      <c r="D8" s="44">
        <f t="shared" ref="D8:D46" si="0">C8/2860.69</f>
        <v>5.9433846379719579</v>
      </c>
      <c r="E8" s="43">
        <f>E9+E14+E15+E20</f>
        <v>20924.669000000002</v>
      </c>
      <c r="F8" s="44">
        <f t="shared" ref="F8:F46" si="1">E8/2200</f>
        <v>9.5112131818181833</v>
      </c>
    </row>
    <row r="9" spans="1:6" ht="15.75">
      <c r="A9" s="45" t="s">
        <v>12</v>
      </c>
      <c r="B9" s="42" t="s">
        <v>89</v>
      </c>
      <c r="C9" s="43">
        <f>C10+C12+C13</f>
        <v>6123.4220000000005</v>
      </c>
      <c r="D9" s="44">
        <f t="shared" si="0"/>
        <v>2.140540219317717</v>
      </c>
      <c r="E9" s="43">
        <f>E10+E12+E13</f>
        <v>6434.4459999999999</v>
      </c>
      <c r="F9" s="44">
        <f t="shared" si="1"/>
        <v>2.924748181818182</v>
      </c>
    </row>
    <row r="10" spans="1:6" ht="15.75">
      <c r="A10" s="46" t="s">
        <v>14</v>
      </c>
      <c r="B10" s="47" t="s">
        <v>15</v>
      </c>
      <c r="C10" s="48">
        <v>5818.5050000000001</v>
      </c>
      <c r="D10" s="49">
        <f t="shared" si="0"/>
        <v>2.0339515990897299</v>
      </c>
      <c r="E10" s="48">
        <v>6284.25</v>
      </c>
      <c r="F10" s="49">
        <f t="shared" si="1"/>
        <v>2.8564772727272727</v>
      </c>
    </row>
    <row r="11" spans="1:6" ht="18.75" customHeight="1">
      <c r="A11" s="46" t="s">
        <v>16</v>
      </c>
      <c r="B11" s="36" t="s">
        <v>90</v>
      </c>
      <c r="C11" s="48">
        <v>0</v>
      </c>
      <c r="D11" s="49">
        <f t="shared" si="0"/>
        <v>0</v>
      </c>
      <c r="E11" s="48">
        <v>0</v>
      </c>
      <c r="F11" s="49">
        <f t="shared" si="1"/>
        <v>0</v>
      </c>
    </row>
    <row r="12" spans="1:6" ht="18.75" customHeight="1">
      <c r="A12" s="46" t="s">
        <v>91</v>
      </c>
      <c r="B12" s="47" t="s">
        <v>92</v>
      </c>
      <c r="C12" s="48">
        <v>53.76</v>
      </c>
      <c r="D12" s="49">
        <f t="shared" si="0"/>
        <v>1.8792668901558715E-2</v>
      </c>
      <c r="E12" s="48">
        <v>0</v>
      </c>
      <c r="F12" s="49">
        <f t="shared" si="1"/>
        <v>0</v>
      </c>
    </row>
    <row r="13" spans="1:6" ht="33" customHeight="1">
      <c r="A13" s="46" t="s">
        <v>93</v>
      </c>
      <c r="B13" s="50" t="s">
        <v>94</v>
      </c>
      <c r="C13" s="48">
        <v>251.15700000000001</v>
      </c>
      <c r="D13" s="49">
        <f t="shared" si="0"/>
        <v>8.7795951326428243E-2</v>
      </c>
      <c r="E13" s="48">
        <v>150.196</v>
      </c>
      <c r="F13" s="49">
        <f t="shared" si="1"/>
        <v>6.827090909090909E-2</v>
      </c>
    </row>
    <row r="14" spans="1:6" ht="18.75" customHeight="1">
      <c r="A14" s="45" t="s">
        <v>18</v>
      </c>
      <c r="B14" s="42" t="s">
        <v>95</v>
      </c>
      <c r="C14" s="43">
        <v>3002.567</v>
      </c>
      <c r="D14" s="44">
        <f t="shared" si="0"/>
        <v>1.0495953773390336</v>
      </c>
      <c r="E14" s="43">
        <v>6184.4189999999999</v>
      </c>
      <c r="F14" s="44">
        <f t="shared" si="1"/>
        <v>2.8110995454545455</v>
      </c>
    </row>
    <row r="15" spans="1:6" ht="15.75">
      <c r="A15" s="45" t="s">
        <v>20</v>
      </c>
      <c r="B15" s="42" t="s">
        <v>96</v>
      </c>
      <c r="C15" s="43">
        <f>C16+C18+C17+C19</f>
        <v>1400.518</v>
      </c>
      <c r="D15" s="44">
        <f t="shared" si="0"/>
        <v>0.48957349450657012</v>
      </c>
      <c r="E15" s="43">
        <f>E16+E18+E17+E19</f>
        <v>2473.4379999999996</v>
      </c>
      <c r="F15" s="44">
        <f t="shared" si="1"/>
        <v>1.1242899999999998</v>
      </c>
    </row>
    <row r="16" spans="1:6" ht="15.75">
      <c r="A16" s="46" t="s">
        <v>22</v>
      </c>
      <c r="B16" s="47" t="s">
        <v>97</v>
      </c>
      <c r="C16" s="48">
        <v>660.56500000000005</v>
      </c>
      <c r="D16" s="49">
        <f t="shared" si="0"/>
        <v>0.230911073901751</v>
      </c>
      <c r="E16" s="48">
        <v>1360.5719999999999</v>
      </c>
      <c r="F16" s="49">
        <f t="shared" si="1"/>
        <v>0.61844181818181809</v>
      </c>
    </row>
    <row r="17" spans="1:6" ht="15.75">
      <c r="A17" s="46" t="s">
        <v>24</v>
      </c>
      <c r="B17" s="47" t="s">
        <v>98</v>
      </c>
      <c r="C17" s="48">
        <v>534.6</v>
      </c>
      <c r="D17" s="49">
        <f t="shared" si="0"/>
        <v>0.18687799097420552</v>
      </c>
      <c r="E17" s="48">
        <v>875.3</v>
      </c>
      <c r="F17" s="49">
        <f t="shared" si="1"/>
        <v>0.39786363636363636</v>
      </c>
    </row>
    <row r="18" spans="1:6" ht="32.25" customHeight="1">
      <c r="A18" s="28" t="s">
        <v>26</v>
      </c>
      <c r="B18" s="18" t="s">
        <v>99</v>
      </c>
      <c r="C18" s="48">
        <v>197.553</v>
      </c>
      <c r="D18" s="49">
        <f t="shared" si="0"/>
        <v>6.905781472302136E-2</v>
      </c>
      <c r="E18" s="48">
        <v>0</v>
      </c>
      <c r="F18" s="49">
        <f t="shared" si="1"/>
        <v>0</v>
      </c>
    </row>
    <row r="19" spans="1:6" ht="15.75">
      <c r="A19" s="46" t="s">
        <v>28</v>
      </c>
      <c r="B19" s="47" t="s">
        <v>100</v>
      </c>
      <c r="C19" s="48">
        <v>7.8</v>
      </c>
      <c r="D19" s="49">
        <f t="shared" si="0"/>
        <v>2.7266149075922241E-3</v>
      </c>
      <c r="E19" s="48">
        <v>237.566</v>
      </c>
      <c r="F19" s="49">
        <f t="shared" si="1"/>
        <v>0.10798454545454546</v>
      </c>
    </row>
    <row r="20" spans="1:6" ht="18.75" customHeight="1">
      <c r="A20" s="45" t="s">
        <v>30</v>
      </c>
      <c r="B20" s="51" t="s">
        <v>101</v>
      </c>
      <c r="C20" s="43">
        <f>C21+C22+C23+C24+C25</f>
        <v>6475.6739999999991</v>
      </c>
      <c r="D20" s="44">
        <f t="shared" si="0"/>
        <v>2.2636755468086367</v>
      </c>
      <c r="E20" s="43">
        <f>E21+E22+E23+E24+E25</f>
        <v>5832.366</v>
      </c>
      <c r="F20" s="44">
        <f t="shared" si="1"/>
        <v>2.6510754545454547</v>
      </c>
    </row>
    <row r="21" spans="1:6" ht="15.75">
      <c r="A21" s="46" t="s">
        <v>32</v>
      </c>
      <c r="B21" s="47" t="s">
        <v>102</v>
      </c>
      <c r="C21" s="48">
        <v>2984.1819999999998</v>
      </c>
      <c r="D21" s="49">
        <f t="shared" si="0"/>
        <v>1.0431686061754331</v>
      </c>
      <c r="E21" s="48">
        <v>3573.3159999999998</v>
      </c>
      <c r="F21" s="49">
        <f t="shared" si="1"/>
        <v>1.6242345454545453</v>
      </c>
    </row>
    <row r="22" spans="1:6" ht="15.75">
      <c r="A22" s="46" t="s">
        <v>34</v>
      </c>
      <c r="B22" s="47" t="s">
        <v>97</v>
      </c>
      <c r="C22" s="48">
        <v>656.52</v>
      </c>
      <c r="D22" s="49">
        <f t="shared" si="0"/>
        <v>0.22949707937595473</v>
      </c>
      <c r="E22" s="48">
        <v>786.13</v>
      </c>
      <c r="F22" s="49">
        <f t="shared" si="1"/>
        <v>0.35733181818181819</v>
      </c>
    </row>
    <row r="23" spans="1:6" ht="15.75">
      <c r="A23" s="46" t="s">
        <v>103</v>
      </c>
      <c r="B23" s="47" t="s">
        <v>98</v>
      </c>
      <c r="C23" s="48">
        <v>92.2</v>
      </c>
      <c r="D23" s="49">
        <f t="shared" si="0"/>
        <v>3.2229986471795265E-2</v>
      </c>
      <c r="E23" s="48">
        <v>112.8</v>
      </c>
      <c r="F23" s="49">
        <f t="shared" si="1"/>
        <v>5.1272727272727268E-2</v>
      </c>
    </row>
    <row r="24" spans="1:6" ht="61.5" customHeight="1">
      <c r="A24" s="46" t="s">
        <v>104</v>
      </c>
      <c r="B24" s="36" t="s">
        <v>105</v>
      </c>
      <c r="C24" s="48">
        <v>1972.34</v>
      </c>
      <c r="D24" s="49">
        <f t="shared" si="0"/>
        <v>0.68946303164621114</v>
      </c>
      <c r="E24" s="48">
        <v>441.28199999999998</v>
      </c>
      <c r="F24" s="49">
        <f t="shared" si="1"/>
        <v>0.20058272727272727</v>
      </c>
    </row>
    <row r="25" spans="1:6" ht="15.75">
      <c r="A25" s="46" t="s">
        <v>106</v>
      </c>
      <c r="B25" s="47" t="s">
        <v>107</v>
      </c>
      <c r="C25" s="48">
        <v>770.43200000000002</v>
      </c>
      <c r="D25" s="49">
        <f t="shared" si="0"/>
        <v>0.26931684313924265</v>
      </c>
      <c r="E25" s="48">
        <v>918.83799999999997</v>
      </c>
      <c r="F25" s="49">
        <f t="shared" si="1"/>
        <v>0.41765363636363634</v>
      </c>
    </row>
    <row r="26" spans="1:6" ht="15.75">
      <c r="A26" s="45" t="s">
        <v>36</v>
      </c>
      <c r="B26" s="42" t="s">
        <v>108</v>
      </c>
      <c r="C26" s="43">
        <f>C27+C28+C29+C30+C31</f>
        <v>1385.373</v>
      </c>
      <c r="D26" s="44">
        <f t="shared" si="0"/>
        <v>0.48427931722766188</v>
      </c>
      <c r="E26" s="43">
        <f>E27+E28+E29+E30+E31</f>
        <v>1801.9369999999999</v>
      </c>
      <c r="F26" s="44">
        <f t="shared" si="1"/>
        <v>0.81906227272727272</v>
      </c>
    </row>
    <row r="27" spans="1:6" ht="15.75">
      <c r="A27" s="46" t="s">
        <v>38</v>
      </c>
      <c r="B27" s="47" t="s">
        <v>102</v>
      </c>
      <c r="C27" s="48">
        <v>975.221</v>
      </c>
      <c r="D27" s="49">
        <f t="shared" si="0"/>
        <v>0.34090411753807648</v>
      </c>
      <c r="E27" s="48">
        <v>1262.624</v>
      </c>
      <c r="F27" s="49">
        <f t="shared" si="1"/>
        <v>0.57391999999999999</v>
      </c>
    </row>
    <row r="28" spans="1:6" ht="15.75">
      <c r="A28" s="46" t="s">
        <v>40</v>
      </c>
      <c r="B28" s="47" t="s">
        <v>97</v>
      </c>
      <c r="C28" s="48">
        <v>214.548</v>
      </c>
      <c r="D28" s="49">
        <f t="shared" si="0"/>
        <v>7.4998689127448268E-2</v>
      </c>
      <c r="E28" s="48">
        <v>277.77699999999999</v>
      </c>
      <c r="F28" s="49">
        <f t="shared" si="1"/>
        <v>0.12626227272727272</v>
      </c>
    </row>
    <row r="29" spans="1:6" ht="15.75">
      <c r="A29" s="46" t="s">
        <v>109</v>
      </c>
      <c r="B29" s="47" t="s">
        <v>98</v>
      </c>
      <c r="C29" s="48">
        <v>31.446999999999999</v>
      </c>
      <c r="D29" s="49">
        <f t="shared" si="0"/>
        <v>1.0992802435775984E-2</v>
      </c>
      <c r="E29" s="48">
        <v>45.253</v>
      </c>
      <c r="F29" s="49">
        <f t="shared" si="1"/>
        <v>2.0569545454545455E-2</v>
      </c>
    </row>
    <row r="30" spans="1:6" ht="60" customHeight="1">
      <c r="A30" s="46" t="s">
        <v>110</v>
      </c>
      <c r="B30" s="36" t="s">
        <v>105</v>
      </c>
      <c r="C30" s="48">
        <v>0.872</v>
      </c>
      <c r="D30" s="49">
        <f t="shared" si="0"/>
        <v>3.0482156402825893E-4</v>
      </c>
      <c r="E30" s="48">
        <v>1.1279999999999999</v>
      </c>
      <c r="F30" s="49">
        <f t="shared" si="1"/>
        <v>5.1272727272727266E-4</v>
      </c>
    </row>
    <row r="31" spans="1:6" ht="15.6" customHeight="1">
      <c r="A31" s="46" t="s">
        <v>111</v>
      </c>
      <c r="B31" s="47" t="s">
        <v>107</v>
      </c>
      <c r="C31" s="48">
        <v>163.285</v>
      </c>
      <c r="D31" s="49">
        <f t="shared" si="0"/>
        <v>5.7078886562332863E-2</v>
      </c>
      <c r="E31" s="48">
        <v>215.155</v>
      </c>
      <c r="F31" s="49">
        <f t="shared" si="1"/>
        <v>9.7797727272727272E-2</v>
      </c>
    </row>
    <row r="32" spans="1:6" ht="15.75">
      <c r="A32" s="45" t="s">
        <v>112</v>
      </c>
      <c r="B32" s="42" t="s">
        <v>113</v>
      </c>
      <c r="C32" s="43">
        <f>C33+C34+C35+C36</f>
        <v>726.42699999999991</v>
      </c>
      <c r="D32" s="44">
        <f t="shared" si="0"/>
        <v>0.2539341907022431</v>
      </c>
      <c r="E32" s="43">
        <f>E33+E34+E35+E36</f>
        <v>942.10400000000004</v>
      </c>
      <c r="F32" s="44">
        <f t="shared" si="1"/>
        <v>0.42822909090909095</v>
      </c>
    </row>
    <row r="33" spans="1:6" ht="15.75">
      <c r="A33" s="46" t="s">
        <v>43</v>
      </c>
      <c r="B33" s="47" t="s">
        <v>102</v>
      </c>
      <c r="C33" s="48">
        <v>533.49099999999999</v>
      </c>
      <c r="D33" s="49">
        <f t="shared" si="0"/>
        <v>0.18649032226490811</v>
      </c>
      <c r="E33" s="48">
        <v>690.71500000000003</v>
      </c>
      <c r="F33" s="49">
        <f t="shared" si="1"/>
        <v>0.31396136363636368</v>
      </c>
    </row>
    <row r="34" spans="1:6" ht="15.75">
      <c r="A34" s="46" t="s">
        <v>45</v>
      </c>
      <c r="B34" s="47" t="s">
        <v>97</v>
      </c>
      <c r="C34" s="48">
        <v>117.36799999999999</v>
      </c>
      <c r="D34" s="49">
        <f t="shared" si="0"/>
        <v>4.1027863906959505E-2</v>
      </c>
      <c r="E34" s="48">
        <v>151.95699999999999</v>
      </c>
      <c r="F34" s="49">
        <f t="shared" si="1"/>
        <v>6.9071363636363639E-2</v>
      </c>
    </row>
    <row r="35" spans="1:6" ht="15.75">
      <c r="A35" s="46" t="s">
        <v>47</v>
      </c>
      <c r="B35" s="47" t="s">
        <v>98</v>
      </c>
      <c r="C35" s="48">
        <v>9.5530000000000008</v>
      </c>
      <c r="D35" s="49">
        <f t="shared" si="0"/>
        <v>3.3394041297728871E-3</v>
      </c>
      <c r="E35" s="48">
        <v>13.747</v>
      </c>
      <c r="F35" s="49">
        <f t="shared" si="1"/>
        <v>6.2486363636363633E-3</v>
      </c>
    </row>
    <row r="36" spans="1:6" ht="15.75">
      <c r="A36" s="46" t="s">
        <v>48</v>
      </c>
      <c r="B36" s="47" t="s">
        <v>107</v>
      </c>
      <c r="C36" s="48">
        <v>66.015000000000001</v>
      </c>
      <c r="D36" s="49">
        <f t="shared" si="0"/>
        <v>2.3076600400602651E-2</v>
      </c>
      <c r="E36" s="48">
        <v>85.685000000000002</v>
      </c>
      <c r="F36" s="49">
        <f t="shared" si="1"/>
        <v>3.8947727272727273E-2</v>
      </c>
    </row>
    <row r="37" spans="1:6" ht="15.75">
      <c r="A37" s="45" t="s">
        <v>114</v>
      </c>
      <c r="B37" s="42" t="s">
        <v>57</v>
      </c>
      <c r="C37" s="48">
        <v>0</v>
      </c>
      <c r="D37" s="49">
        <f t="shared" si="0"/>
        <v>0</v>
      </c>
      <c r="E37" s="48">
        <v>0</v>
      </c>
      <c r="F37" s="49">
        <f t="shared" si="1"/>
        <v>0</v>
      </c>
    </row>
    <row r="38" spans="1:6" ht="15.75">
      <c r="A38" s="45" t="s">
        <v>115</v>
      </c>
      <c r="B38" s="42" t="s">
        <v>116</v>
      </c>
      <c r="C38" s="48">
        <v>0</v>
      </c>
      <c r="D38" s="49">
        <f t="shared" si="0"/>
        <v>0</v>
      </c>
      <c r="E38" s="48">
        <v>0</v>
      </c>
      <c r="F38" s="49">
        <f t="shared" si="1"/>
        <v>0</v>
      </c>
    </row>
    <row r="39" spans="1:6" ht="15.75">
      <c r="A39" s="45" t="s">
        <v>117</v>
      </c>
      <c r="B39" s="42" t="s">
        <v>67</v>
      </c>
      <c r="C39" s="43">
        <f>C8+C26+C32</f>
        <v>19113.981</v>
      </c>
      <c r="D39" s="44">
        <f t="shared" si="0"/>
        <v>6.6815981459018623</v>
      </c>
      <c r="E39" s="43">
        <f>E8+E26+E32</f>
        <v>23668.71</v>
      </c>
      <c r="F39" s="44">
        <f t="shared" si="1"/>
        <v>10.758504545454546</v>
      </c>
    </row>
    <row r="40" spans="1:6" ht="15.75">
      <c r="A40" s="45" t="s">
        <v>118</v>
      </c>
      <c r="B40" s="42" t="s">
        <v>119</v>
      </c>
      <c r="C40" s="48">
        <v>0</v>
      </c>
      <c r="D40" s="49">
        <f t="shared" si="0"/>
        <v>0</v>
      </c>
      <c r="E40" s="48">
        <v>0</v>
      </c>
      <c r="F40" s="49">
        <f t="shared" si="1"/>
        <v>0</v>
      </c>
    </row>
    <row r="41" spans="1:6" ht="15.75">
      <c r="A41" s="46" t="s">
        <v>69</v>
      </c>
      <c r="B41" s="47" t="s">
        <v>120</v>
      </c>
      <c r="C41" s="48">
        <v>0</v>
      </c>
      <c r="D41" s="49">
        <f t="shared" si="0"/>
        <v>0</v>
      </c>
      <c r="E41" s="48">
        <v>0</v>
      </c>
      <c r="F41" s="49">
        <f t="shared" si="1"/>
        <v>0</v>
      </c>
    </row>
    <row r="42" spans="1:6" ht="15.75">
      <c r="A42" s="46" t="s">
        <v>71</v>
      </c>
      <c r="B42" s="47" t="s">
        <v>121</v>
      </c>
      <c r="C42" s="48">
        <v>0</v>
      </c>
      <c r="D42" s="49">
        <f t="shared" si="0"/>
        <v>0</v>
      </c>
      <c r="E42" s="48">
        <v>0</v>
      </c>
      <c r="F42" s="49">
        <f t="shared" si="1"/>
        <v>0</v>
      </c>
    </row>
    <row r="43" spans="1:6" ht="15.75">
      <c r="A43" s="46" t="s">
        <v>73</v>
      </c>
      <c r="B43" s="47" t="s">
        <v>122</v>
      </c>
      <c r="C43" s="48">
        <v>0</v>
      </c>
      <c r="D43" s="49">
        <f t="shared" si="0"/>
        <v>0</v>
      </c>
      <c r="E43" s="48">
        <v>0</v>
      </c>
      <c r="F43" s="49">
        <f t="shared" si="1"/>
        <v>0</v>
      </c>
    </row>
    <row r="44" spans="1:6" ht="31.5">
      <c r="A44" s="46" t="s">
        <v>75</v>
      </c>
      <c r="B44" s="50" t="s">
        <v>123</v>
      </c>
      <c r="C44" s="48">
        <v>0</v>
      </c>
      <c r="D44" s="49">
        <f t="shared" si="0"/>
        <v>0</v>
      </c>
      <c r="E44" s="48">
        <v>0</v>
      </c>
      <c r="F44" s="49">
        <f t="shared" si="1"/>
        <v>0</v>
      </c>
    </row>
    <row r="45" spans="1:6" ht="15.75">
      <c r="A45" s="46" t="s">
        <v>124</v>
      </c>
      <c r="B45" s="47" t="s">
        <v>125</v>
      </c>
      <c r="C45" s="48">
        <v>0</v>
      </c>
      <c r="D45" s="49">
        <f t="shared" si="0"/>
        <v>0</v>
      </c>
      <c r="E45" s="48">
        <v>0</v>
      </c>
      <c r="F45" s="49">
        <f t="shared" si="1"/>
        <v>0</v>
      </c>
    </row>
    <row r="46" spans="1:6" ht="63" customHeight="1">
      <c r="A46" s="45" t="s">
        <v>126</v>
      </c>
      <c r="B46" s="51" t="s">
        <v>127</v>
      </c>
      <c r="C46" s="43">
        <v>760.75</v>
      </c>
      <c r="D46" s="44">
        <f t="shared" si="0"/>
        <v>0.26593234499369034</v>
      </c>
      <c r="E46" s="43">
        <v>0</v>
      </c>
      <c r="F46" s="44">
        <f t="shared" si="1"/>
        <v>0</v>
      </c>
    </row>
    <row r="47" spans="1:6" ht="48.75" customHeight="1">
      <c r="A47" s="45" t="s">
        <v>128</v>
      </c>
      <c r="B47" s="51" t="s">
        <v>129</v>
      </c>
      <c r="C47" s="64">
        <f>C39+C46</f>
        <v>19874.731</v>
      </c>
      <c r="D47" s="64"/>
      <c r="E47" s="64">
        <f>E39+E46</f>
        <v>23668.71</v>
      </c>
      <c r="F47" s="64"/>
    </row>
    <row r="48" spans="1:6" ht="53.25" customHeight="1">
      <c r="A48" s="45" t="s">
        <v>130</v>
      </c>
      <c r="B48" s="51" t="s">
        <v>131</v>
      </c>
      <c r="C48" s="65">
        <f>C47/C49</f>
        <v>6.9475304908955531</v>
      </c>
      <c r="D48" s="65"/>
      <c r="E48" s="65">
        <f>E47/E49</f>
        <v>10.758504545454546</v>
      </c>
      <c r="F48" s="65"/>
    </row>
    <row r="49" spans="1:6" ht="25.5" customHeight="1">
      <c r="A49" s="45" t="s">
        <v>132</v>
      </c>
      <c r="B49" s="51" t="s">
        <v>79</v>
      </c>
      <c r="C49" s="65">
        <v>2860.69</v>
      </c>
      <c r="D49" s="65"/>
      <c r="E49" s="65">
        <v>2200</v>
      </c>
      <c r="F49" s="65"/>
    </row>
    <row r="56" spans="1:6" ht="18.75">
      <c r="B56" s="37" t="s">
        <v>133</v>
      </c>
    </row>
  </sheetData>
  <mergeCells count="14">
    <mergeCell ref="C47:D47"/>
    <mergeCell ref="E47:F47"/>
    <mergeCell ref="C48:D48"/>
    <mergeCell ref="E48:F48"/>
    <mergeCell ref="C49:D49"/>
    <mergeCell ref="E49:F49"/>
    <mergeCell ref="D1:F1"/>
    <mergeCell ref="A2:F2"/>
    <mergeCell ref="A3:F3"/>
    <mergeCell ref="E4:F4"/>
    <mergeCell ref="A5:A6"/>
    <mergeCell ref="B5:B6"/>
    <mergeCell ref="C5:D5"/>
    <mergeCell ref="E5:F5"/>
  </mergeCells>
  <conditionalFormatting sqref="C18">
    <cfRule type="containsText" dxfId="1" priority="2" operator="containsText" text="Додаток2"/>
    <cfRule type="containsText" dxfId="0" priority="3" operator="containsText" text="Додаток2"/>
  </conditionalFormatting>
  <pageMargins left="0.7" right="0.7" top="0.75" bottom="0.75" header="0.51180555555555496" footer="0.51180555555555496"/>
  <pageSetup paperSize="9" scale="90" firstPageNumber="0" orientation="portrait" copies="12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LibreOffice/5.4.3.2$Windows_X86_64 LibreOffice_project/92a7159f7e4af62137622921e809f8546db437e5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дод №2</vt:lpstr>
      <vt:lpstr>дод №1</vt:lpstr>
      <vt:lpstr>Лист3</vt:lpstr>
      <vt:lpstr>'дод №1'!Print_Area_0</vt:lpstr>
      <vt:lpstr>'дод №2'!Print_Area_0</vt:lpstr>
      <vt:lpstr>'дод №1'!Print_Area_0_0</vt:lpstr>
      <vt:lpstr>'дод №2'!Print_Area_0_0</vt:lpstr>
      <vt:lpstr>'дод №1'!Print_Area_0_0_0</vt:lpstr>
      <vt:lpstr>'дод №2'!Print_Area_0_0_0</vt:lpstr>
      <vt:lpstr>'дод №1'!Область_печати</vt:lpstr>
      <vt:lpstr>'дод №2'!Область_печати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Кончаківська</cp:lastModifiedBy>
  <cp:revision>5</cp:revision>
  <cp:lastPrinted>2019-03-06T14:56:17Z</cp:lastPrinted>
  <dcterms:created xsi:type="dcterms:W3CDTF">2006-09-28T05:33:49Z</dcterms:created>
  <dcterms:modified xsi:type="dcterms:W3CDTF">2019-03-14T13:32:38Z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