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 activeTab="3"/>
  </bookViews>
  <sheets>
    <sheet name="те рел" sheetId="1" r:id="rId1"/>
    <sheet name="вир рел" sheetId="2" r:id="rId2"/>
    <sheet name="тр рел" sheetId="3" r:id="rId3"/>
    <sheet name="пост рел" sheetId="4" r:id="rId4"/>
  </sheets>
  <externalReferences>
    <externalReference r:id="rId5"/>
  </externalReferences>
  <definedNames>
    <definedName name="Print_Area_0" localSheetId="1">'вир рел'!$A$1:$D$53</definedName>
    <definedName name="Print_Area_0" localSheetId="3">'пост рел'!$A$1:$D$46</definedName>
    <definedName name="Print_Area_0" localSheetId="0">'те рел'!$A$1:$D$54</definedName>
    <definedName name="Print_Area_0" localSheetId="2">'тр рел'!$A$1:$D$50</definedName>
    <definedName name="Z_0588552C_5F0B_43CC_B717_DE91F7524472_.wvu.Cols" localSheetId="1">'вир рел'!$HT:$HW,'вир рел'!$IB:$IK,'вир рел'!$RP:$RS,'вир рел'!$RX:$SG,'вир рел'!$ABL:$ABO,'вир рел'!$ABT:$ACC,'вир рел'!$ALH:$ALK,'вир рел'!$ALP:$ALY,'вир рел'!$AVD:$AVG,'вир рел'!$AVL:$AVU,'вир рел'!$BEZ:$BFC,'вир рел'!$BFH:$BFQ,'вир рел'!$BOV:$BOY,'вир рел'!$BPD:$BPM,'вир рел'!$BYR:$BYU,'вир рел'!$BYZ:$BZI,'вир рел'!$CIN:$CIQ,'вир рел'!$CIV:$CJE,'вир рел'!$CSJ:$CSM,'вир рел'!$CSR:$CTA,'вир рел'!$DCF:$DCI,'вир рел'!$DCN:$DCW,'вир рел'!$DMB:$DME,'вир рел'!$DMJ:$DMS,'вир рел'!$DVX:$DWA,'вир рел'!$DWF:$DWO,'вир рел'!$EFT:$EFW,'вир рел'!$EGB:$EGK,'вир рел'!$EPP:$EPS,'вир рел'!$EPX:$EQG,'вир рел'!$EZL:$EZO,'вир рел'!$EZT:$FAC,'вир рел'!$FJH:$FJK,'вир рел'!$FJP:$FJY,'вир рел'!$FTD:$FTG,'вир рел'!$FTL:$FTU,'вир рел'!$GCZ:$GDC,'вир рел'!$GDH:$GDQ,'вир рел'!$GMV:$GMY,'вир рел'!$GND:$GNM,'вир рел'!$GWR:$GWU,'вир рел'!$GWZ:$GXI,'вир рел'!$HGN:$HGQ,'вир рел'!$HGV:$HHE,'вир рел'!$HQJ:$HQM,'вир рел'!$HQR:$HRA,'вир рел'!$IAF:$IAI,'вир рел'!$IAN:$IAW,'вир рел'!$IKB:$IKE,'вир рел'!$IKJ:$IKS,'вир рел'!$ITX:$IUA,'вир рел'!$IUF:$IUO,'вир рел'!$JDT:$JDW,'вир рел'!$JEB:$JEK,'вир рел'!$JNP:$JNS,'вир рел'!$JNX:$JOG,'вир рел'!$JXL:$JXO,'вир рел'!$JXT:$JYC,'вир рел'!$KHH:$KHK,'вир рел'!$KHP:$KHY,'вир рел'!$KRD:$KRG,'вир рел'!$KRL:$KRU,'вир рел'!$LAZ:$LBC,'вир рел'!$LBH:$LBQ,'вир рел'!$LKV:$LKY,'вир рел'!$LLD:$LLM,'вир рел'!$LUR:$LUU,'вир рел'!$LUZ:$LVI,'вир рел'!$MEN:$MEQ,'вир рел'!$MEV:$MFE,'вир рел'!$MOJ:$MOM,'вир рел'!$MOR:$MPA,'вир рел'!$MYF:$MYI,'вир рел'!$MYN:$MYW,'вир рел'!$NIB:$NIE,'вир рел'!$NIJ:$NIS,'вир рел'!$NRX:$NSA,'вир рел'!$NSF:$NSO,'вир рел'!$OBT:$OBW,'вир рел'!$OCB:$OCK,'вир рел'!$OLP:$OLS,'вир рел'!$OLX:$OMG,'вир рел'!$OVL:$OVO,'вир рел'!$OVT:$OWC,'вир рел'!$PFH:$PFK,'вир рел'!$PFP:$PFY,'вир рел'!$PPD:$PPG,'вир рел'!$PPL:$PPU,'вир рел'!$PYZ:$PZC,'вир рел'!$PZH:$PZQ,'вир рел'!$QIV:$QIY,'вир рел'!$QJD:$QJM,'вир рел'!$QSR:$QSU,'вир рел'!$QSZ:$QTI,'вир рел'!$RCN:$RCQ,'вир рел'!$RCV:$RDE,'вир рел'!$RMJ:$RMM,'вир рел'!$RMR:$RNA,'вир рел'!$RWF:$RWI,'вир рел'!$RWN:$RWW,'вир рел'!$SGB:$SGE,'вир рел'!$SGJ:$SGS,'вир рел'!$SPX:$SQA,'вир рел'!$SQF:$SQO,'вир рел'!$SZT:$SZW,'вир рел'!$TAB:$TAK,'вир рел'!$TJP:$TJS,'вир рел'!$TJX:$TKG,'вир рел'!$TTL:$TTO,'вир рел'!$TTT:$TUC,'вир рел'!$UDH:$UDK,'вир рел'!$UDP:$UDY,'вир рел'!$UND:$UNG,'вир рел'!$UNL:$UNU,'вир рел'!$UWZ:$UXC,'вир рел'!$UXH:$UXQ,'вир рел'!$VGV:$VGY,'вир рел'!$VHD:$VHM,'вир рел'!$VQR:$VQU,'вир рел'!$VQZ:$VRI,'вир рел'!$WAN:$WAQ,'вир рел'!$WAV:$WBE,'вир рел'!$WKJ:$WKM,'вир рел'!$WKR:$WLA,'вир рел'!$WUF:$WUI,'вир рел'!$WUN:$WUW</definedName>
    <definedName name="Z_0588552C_5F0B_43CC_B717_DE91F7524472_.wvu.Cols" localSheetId="3">'пост рел'!$HY:$IB,'пост рел'!$IG:$IG,'пост рел'!$II:$IP,'пост рел'!$RU:$RX,'пост рел'!$SC:$SC,'пост рел'!$SE:$SL,'пост рел'!$ABQ:$ABT,'пост рел'!$ABY:$ABY,'пост рел'!$ACA:$ACH,'пост рел'!$ALM:$ALP,'пост рел'!$ALU:$ALU,'пост рел'!$ALW:$AMD,'пост рел'!$AVI:$AVL,'пост рел'!$AVQ:$AVQ,'пост рел'!$AVS:$AVZ,'пост рел'!$BFE:$BFH,'пост рел'!$BFM:$BFM,'пост рел'!$BFO:$BFV,'пост рел'!$BPA:$BPD,'пост рел'!$BPI:$BPI,'пост рел'!$BPK:$BPR,'пост рел'!$BYW:$BYZ,'пост рел'!$BZE:$BZE,'пост рел'!$BZG:$BZN,'пост рел'!$CIS:$CIV,'пост рел'!$CJA:$CJA,'пост рел'!$CJC:$CJJ,'пост рел'!$CSO:$CSR,'пост рел'!$CSW:$CSW,'пост рел'!$CSY:$CTF,'пост рел'!$DCK:$DCN,'пост рел'!$DCS:$DCS,'пост рел'!$DCU:$DDB,'пост рел'!$DMG:$DMJ,'пост рел'!$DMO:$DMO,'пост рел'!$DMQ:$DMX,'пост рел'!$DWC:$DWF,'пост рел'!$DWK:$DWK,'пост рел'!$DWM:$DWT,'пост рел'!$EFY:$EGB,'пост рел'!$EGG:$EGG,'пост рел'!$EGI:$EGP,'пост рел'!$EPU:$EPX,'пост рел'!$EQC:$EQC,'пост рел'!$EQE:$EQL,'пост рел'!$EZQ:$EZT,'пост рел'!$EZY:$EZY,'пост рел'!$FAA:$FAH,'пост рел'!$FJM:$FJP,'пост рел'!$FJU:$FJU,'пост рел'!$FJW:$FKD,'пост рел'!$FTI:$FTL,'пост рел'!$FTQ:$FTQ,'пост рел'!$FTS:$FTZ,'пост рел'!$GDE:$GDH,'пост рел'!$GDM:$GDM,'пост рел'!$GDO:$GDV,'пост рел'!$GNA:$GND,'пост рел'!$GNI:$GNI,'пост рел'!$GNK:$GNR,'пост рел'!$GWW:$GWZ,'пост рел'!$GXE:$GXE,'пост рел'!$GXG:$GXN,'пост рел'!$HGS:$HGV,'пост рел'!$HHA:$HHA,'пост рел'!$HHC:$HHJ,'пост рел'!$HQO:$HQR,'пост рел'!$HQW:$HQW,'пост рел'!$HQY:$HRF,'пост рел'!$IAK:$IAN,'пост рел'!$IAS:$IAS,'пост рел'!$IAU:$IBB,'пост рел'!$IKG:$IKJ,'пост рел'!$IKO:$IKO,'пост рел'!$IKQ:$IKX,'пост рел'!$IUC:$IUF,'пост рел'!$IUK:$IUK,'пост рел'!$IUM:$IUT,'пост рел'!$JDY:$JEB,'пост рел'!$JEG:$JEG,'пост рел'!$JEI:$JEP,'пост рел'!$JNU:$JNX,'пост рел'!$JOC:$JOC,'пост рел'!$JOE:$JOL,'пост рел'!$JXQ:$JXT,'пост рел'!$JXY:$JXY,'пост рел'!$JYA:$JYH,'пост рел'!$KHM:$KHP,'пост рел'!$KHU:$KHU,'пост рел'!$KHW:$KID,'пост рел'!$KRI:$KRL,'пост рел'!$KRQ:$KRQ,'пост рел'!$KRS:$KRZ,'пост рел'!$LBE:$LBH,'пост рел'!$LBM:$LBM,'пост рел'!$LBO:$LBV,'пост рел'!$LLA:$LLD,'пост рел'!$LLI:$LLI,'пост рел'!$LLK:$LLR,'пост рел'!$LUW:$LUZ,'пост рел'!$LVE:$LVE,'пост рел'!$LVG:$LVN,'пост рел'!$MES:$MEV,'пост рел'!$MFA:$MFA,'пост рел'!$MFC:$MFJ,'пост рел'!$MOO:$MOR,'пост рел'!$MOW:$MOW,'пост рел'!$MOY:$MPF,'пост рел'!$MYK:$MYN,'пост рел'!$MYS:$MYS,'пост рел'!$MYU:$MZB,'пост рел'!$NIG:$NIJ,'пост рел'!$NIO:$NIO,'пост рел'!$NIQ:$NIX,'пост рел'!$NSC:$NSF,'пост рел'!$NSK:$NSK,'пост рел'!$NSM:$NST,'пост рел'!$OBY:$OCB,'пост рел'!$OCG:$OCG,'пост рел'!$OCI:$OCP,'пост рел'!$OLU:$OLX,'пост рел'!$OMC:$OMC,'пост рел'!$OME:$OML,'пост рел'!$OVQ:$OVT,'пост рел'!$OVY:$OVY,'пост рел'!$OWA:$OWH,'пост рел'!$PFM:$PFP,'пост рел'!$PFU:$PFU,'пост рел'!$PFW:$PGD,'пост рел'!$PPI:$PPL,'пост рел'!$PPQ:$PPQ,'пост рел'!$PPS:$PPZ,'пост рел'!$PZE:$PZH,'пост рел'!$PZM:$PZM,'пост рел'!$PZO:$PZV,'пост рел'!$QJA:$QJD,'пост рел'!$QJI:$QJI,'пост рел'!$QJK:$QJR,'пост рел'!$QSW:$QSZ,'пост рел'!$QTE:$QTE,'пост рел'!$QTG:$QTN,'пост рел'!$RCS:$RCV,'пост рел'!$RDA:$RDA,'пост рел'!$RDC:$RDJ,'пост рел'!$RMO:$RMR,'пост рел'!$RMW:$RMW,'пост рел'!$RMY:$RNF,'пост рел'!$RWK:$RWN,'пост рел'!$RWS:$RWS,'пост рел'!$RWU:$RXB,'пост рел'!$SGG:$SGJ,'пост рел'!$SGO:$SGO,'пост рел'!$SGQ:$SGX,'пост рел'!$SQC:$SQF,'пост рел'!$SQK:$SQK,'пост рел'!$SQM:$SQT,'пост рел'!$SZY:$TAB,'пост рел'!$TAG:$TAG,'пост рел'!$TAI:$TAP,'пост рел'!$TJU:$TJX,'пост рел'!$TKC:$TKC,'пост рел'!$TKE:$TKL,'пост рел'!$TTQ:$TTT,'пост рел'!$TTY:$TTY,'пост рел'!$TUA:$TUH,'пост рел'!$UDM:$UDP,'пост рел'!$UDU:$UDU,'пост рел'!$UDW:$UED,'пост рел'!$UNI:$UNL,'пост рел'!$UNQ:$UNQ,'пост рел'!$UNS:$UNZ,'пост рел'!$UXE:$UXH,'пост рел'!$UXM:$UXM,'пост рел'!$UXO:$UXV,'пост рел'!$VHA:$VHD,'пост рел'!$VHI:$VHI,'пост рел'!$VHK:$VHR,'пост рел'!$VQW:$VQZ,'пост рел'!$VRE:$VRE,'пост рел'!$VRG:$VRN,'пост рел'!$WAS:$WAV,'пост рел'!$WBA:$WBA,'пост рел'!$WBC:$WBJ,'пост рел'!$WKO:$WKR,'пост рел'!$WKW:$WKW,'пост рел'!$WKY:$WLF,'пост рел'!$WUK:$WUN,'пост рел'!$WUS:$WUS,'пост рел'!$WUU:$WVB</definedName>
    <definedName name="Z_0588552C_5F0B_43CC_B717_DE91F7524472_.wvu.Cols" localSheetId="0">'те рел'!$HR:$HU,'те рел'!$HZ:$IK,'те рел'!$RN:$RQ,'те рел'!$RV:$SG,'те рел'!$ABJ:$ABM,'те рел'!$ABR:$ACC,'те рел'!$ALF:$ALI,'те рел'!$ALN:$ALY,'те рел'!$AVB:$AVE,'те рел'!$AVJ:$AVU,'те рел'!$BEX:$BFA,'те рел'!$BFF:$BFQ,'те рел'!$BOT:$BOW,'те рел'!$BPB:$BPM,'те рел'!$BYP:$BYS,'те рел'!$BYX:$BZI,'те рел'!$CIL:$CIO,'те рел'!$CIT:$CJE,'те рел'!$CSH:$CSK,'те рел'!$CSP:$CTA,'те рел'!$DCD:$DCG,'те рел'!$DCL:$DCW,'те рел'!$DLZ:$DMC,'те рел'!$DMH:$DMS,'те рел'!$DVV:$DVY,'те рел'!$DWD:$DWO,'те рел'!$EFR:$EFU,'те рел'!$EFZ:$EGK,'те рел'!$EPN:$EPQ,'те рел'!$EPV:$EQG,'те рел'!$EZJ:$EZM,'те рел'!$EZR:$FAC,'те рел'!$FJF:$FJI,'те рел'!$FJN:$FJY,'те рел'!$FTB:$FTE,'те рел'!$FTJ:$FTU,'те рел'!$GCX:$GDA,'те рел'!$GDF:$GDQ,'те рел'!$GMT:$GMW,'те рел'!$GNB:$GNM,'те рел'!$GWP:$GWS,'те рел'!$GWX:$GXI,'те рел'!$HGL:$HGO,'те рел'!$HGT:$HHE,'те рел'!$HQH:$HQK,'те рел'!$HQP:$HRA,'те рел'!$IAD:$IAG,'те рел'!$IAL:$IAW,'те рел'!$IJZ:$IKC,'те рел'!$IKH:$IKS,'те рел'!$ITV:$ITY,'те рел'!$IUD:$IUO,'те рел'!$JDR:$JDU,'те рел'!$JDZ:$JEK,'те рел'!$JNN:$JNQ,'те рел'!$JNV:$JOG,'те рел'!$JXJ:$JXM,'те рел'!$JXR:$JYC,'те рел'!$KHF:$KHI,'те рел'!$KHN:$KHY,'те рел'!$KRB:$KRE,'те рел'!$KRJ:$KRU,'те рел'!$LAX:$LBA,'те рел'!$LBF:$LBQ,'те рел'!$LKT:$LKW,'те рел'!$LLB:$LLM,'те рел'!$LUP:$LUS,'те рел'!$LUX:$LVI,'те рел'!$MEL:$MEO,'те рел'!$MET:$MFE,'те рел'!$MOH:$MOK,'те рел'!$MOP:$MPA,'те рел'!$MYD:$MYG,'те рел'!$MYL:$MYW,'те рел'!$NHZ:$NIC,'те рел'!$NIH:$NIS,'те рел'!$NRV:$NRY,'те рел'!$NSD:$NSO,'те рел'!$OBR:$OBU,'те рел'!$OBZ:$OCK,'те рел'!$OLN:$OLQ,'те рел'!$OLV:$OMG,'те рел'!$OVJ:$OVM,'те рел'!$OVR:$OWC,'те рел'!$PFF:$PFI,'те рел'!$PFN:$PFY,'те рел'!$PPB:$PPE,'те рел'!$PPJ:$PPU,'те рел'!$PYX:$PZA,'те рел'!$PZF:$PZQ,'те рел'!$QIT:$QIW,'те рел'!$QJB:$QJM,'те рел'!$QSP:$QSS,'те рел'!$QSX:$QTI,'те рел'!$RCL:$RCO,'те рел'!$RCT:$RDE,'те рел'!$RMH:$RMK,'те рел'!$RMP:$RNA,'те рел'!$RWD:$RWG,'те рел'!$RWL:$RWW,'те рел'!$SFZ:$SGC,'те рел'!$SGH:$SGS,'те рел'!$SPV:$SPY,'те рел'!$SQD:$SQO,'те рел'!$SZR:$SZU,'те рел'!$SZZ:$TAK,'те рел'!$TJN:$TJQ,'те рел'!$TJV:$TKG,'те рел'!$TTJ:$TTM,'те рел'!$TTR:$TUC,'те рел'!$UDF:$UDI,'те рел'!$UDN:$UDY,'те рел'!$UNB:$UNE,'те рел'!$UNJ:$UNU,'те рел'!$UWX:$UXA,'те рел'!$UXF:$UXQ,'те рел'!$VGT:$VGW,'те рел'!$VHB:$VHM,'те рел'!$VQP:$VQS,'те рел'!$VQX:$VRI,'те рел'!$WAL:$WAO,'те рел'!$WAT:$WBE,'те рел'!$WKH:$WKK,'те рел'!$WKP:$WLA,'те рел'!$WUD:$WUG,'те рел'!$WUL:$WUW</definedName>
    <definedName name="Z_0588552C_5F0B_43CC_B717_DE91F7524472_.wvu.Cols" localSheetId="2">'тр рел'!$HY:$IB,'тр рел'!$IG:$IG,'тр рел'!$II:$IP,'тр рел'!$RU:$RX,'тр рел'!$SC:$SC,'тр рел'!$SE:$SL,'тр рел'!$ABQ:$ABT,'тр рел'!$ABY:$ABY,'тр рел'!$ACA:$ACH,'тр рел'!$ALM:$ALP,'тр рел'!$ALU:$ALU,'тр рел'!$ALW:$AMD,'тр рел'!$AVI:$AVL,'тр рел'!$AVQ:$AVQ,'тр рел'!$AVS:$AVZ,'тр рел'!$BFE:$BFH,'тр рел'!$BFM:$BFM,'тр рел'!$BFO:$BFV,'тр рел'!$BPA:$BPD,'тр рел'!$BPI:$BPI,'тр рел'!$BPK:$BPR,'тр рел'!$BYW:$BYZ,'тр рел'!$BZE:$BZE,'тр рел'!$BZG:$BZN,'тр рел'!$CIS:$CIV,'тр рел'!$CJA:$CJA,'тр рел'!$CJC:$CJJ,'тр рел'!$CSO:$CSR,'тр рел'!$CSW:$CSW,'тр рел'!$CSY:$CTF,'тр рел'!$DCK:$DCN,'тр рел'!$DCS:$DCS,'тр рел'!$DCU:$DDB,'тр рел'!$DMG:$DMJ,'тр рел'!$DMO:$DMO,'тр рел'!$DMQ:$DMX,'тр рел'!$DWC:$DWF,'тр рел'!$DWK:$DWK,'тр рел'!$DWM:$DWT,'тр рел'!$EFY:$EGB,'тр рел'!$EGG:$EGG,'тр рел'!$EGI:$EGP,'тр рел'!$EPU:$EPX,'тр рел'!$EQC:$EQC,'тр рел'!$EQE:$EQL,'тр рел'!$EZQ:$EZT,'тр рел'!$EZY:$EZY,'тр рел'!$FAA:$FAH,'тр рел'!$FJM:$FJP,'тр рел'!$FJU:$FJU,'тр рел'!$FJW:$FKD,'тр рел'!$FTI:$FTL,'тр рел'!$FTQ:$FTQ,'тр рел'!$FTS:$FTZ,'тр рел'!$GDE:$GDH,'тр рел'!$GDM:$GDM,'тр рел'!$GDO:$GDV,'тр рел'!$GNA:$GND,'тр рел'!$GNI:$GNI,'тр рел'!$GNK:$GNR,'тр рел'!$GWW:$GWZ,'тр рел'!$GXE:$GXE,'тр рел'!$GXG:$GXN,'тр рел'!$HGS:$HGV,'тр рел'!$HHA:$HHA,'тр рел'!$HHC:$HHJ,'тр рел'!$HQO:$HQR,'тр рел'!$HQW:$HQW,'тр рел'!$HQY:$HRF,'тр рел'!$IAK:$IAN,'тр рел'!$IAS:$IAS,'тр рел'!$IAU:$IBB,'тр рел'!$IKG:$IKJ,'тр рел'!$IKO:$IKO,'тр рел'!$IKQ:$IKX,'тр рел'!$IUC:$IUF,'тр рел'!$IUK:$IUK,'тр рел'!$IUM:$IUT,'тр рел'!$JDY:$JEB,'тр рел'!$JEG:$JEG,'тр рел'!$JEI:$JEP,'тр рел'!$JNU:$JNX,'тр рел'!$JOC:$JOC,'тр рел'!$JOE:$JOL,'тр рел'!$JXQ:$JXT,'тр рел'!$JXY:$JXY,'тр рел'!$JYA:$JYH,'тр рел'!$KHM:$KHP,'тр рел'!$KHU:$KHU,'тр рел'!$KHW:$KID,'тр рел'!$KRI:$KRL,'тр рел'!$KRQ:$KRQ,'тр рел'!$KRS:$KRZ,'тр рел'!$LBE:$LBH,'тр рел'!$LBM:$LBM,'тр рел'!$LBO:$LBV,'тр рел'!$LLA:$LLD,'тр рел'!$LLI:$LLI,'тр рел'!$LLK:$LLR,'тр рел'!$LUW:$LUZ,'тр рел'!$LVE:$LVE,'тр рел'!$LVG:$LVN,'тр рел'!$MES:$MEV,'тр рел'!$MFA:$MFA,'тр рел'!$MFC:$MFJ,'тр рел'!$MOO:$MOR,'тр рел'!$MOW:$MOW,'тр рел'!$MOY:$MPF,'тр рел'!$MYK:$MYN,'тр рел'!$MYS:$MYS,'тр рел'!$MYU:$MZB,'тр рел'!$NIG:$NIJ,'тр рел'!$NIO:$NIO,'тр рел'!$NIQ:$NIX,'тр рел'!$NSC:$NSF,'тр рел'!$NSK:$NSK,'тр рел'!$NSM:$NST,'тр рел'!$OBY:$OCB,'тр рел'!$OCG:$OCG,'тр рел'!$OCI:$OCP,'тр рел'!$OLU:$OLX,'тр рел'!$OMC:$OMC,'тр рел'!$OME:$OML,'тр рел'!$OVQ:$OVT,'тр рел'!$OVY:$OVY,'тр рел'!$OWA:$OWH,'тр рел'!$PFM:$PFP,'тр рел'!$PFU:$PFU,'тр рел'!$PFW:$PGD,'тр рел'!$PPI:$PPL,'тр рел'!$PPQ:$PPQ,'тр рел'!$PPS:$PPZ,'тр рел'!$PZE:$PZH,'тр рел'!$PZM:$PZM,'тр рел'!$PZO:$PZV,'тр рел'!$QJA:$QJD,'тр рел'!$QJI:$QJI,'тр рел'!$QJK:$QJR,'тр рел'!$QSW:$QSZ,'тр рел'!$QTE:$QTE,'тр рел'!$QTG:$QTN,'тр рел'!$RCS:$RCV,'тр рел'!$RDA:$RDA,'тр рел'!$RDC:$RDJ,'тр рел'!$RMO:$RMR,'тр рел'!$RMW:$RMW,'тр рел'!$RMY:$RNF,'тр рел'!$RWK:$RWN,'тр рел'!$RWS:$RWS,'тр рел'!$RWU:$RXB,'тр рел'!$SGG:$SGJ,'тр рел'!$SGO:$SGO,'тр рел'!$SGQ:$SGX,'тр рел'!$SQC:$SQF,'тр рел'!$SQK:$SQK,'тр рел'!$SQM:$SQT,'тр рел'!$SZY:$TAB,'тр рел'!$TAG:$TAG,'тр рел'!$TAI:$TAP,'тр рел'!$TJU:$TJX,'тр рел'!$TKC:$TKC,'тр рел'!$TKE:$TKL,'тр рел'!$TTQ:$TTT,'тр рел'!$TTY:$TTY,'тр рел'!$TUA:$TUH,'тр рел'!$UDM:$UDP,'тр рел'!$UDU:$UDU,'тр рел'!$UDW:$UED,'тр рел'!$UNI:$UNL,'тр рел'!$UNQ:$UNQ,'тр рел'!$UNS:$UNZ,'тр рел'!$UXE:$UXH,'тр рел'!$UXM:$UXM,'тр рел'!$UXO:$UXV,'тр рел'!$VHA:$VHD,'тр рел'!$VHI:$VHI,'тр рел'!$VHK:$VHR,'тр рел'!$VQW:$VQZ,'тр рел'!$VRE:$VRE,'тр рел'!$VRG:$VRN,'тр рел'!$WAS:$WAV,'тр рел'!$WBA:$WBA,'тр рел'!$WBC:$WBJ,'тр рел'!$WKO:$WKR,'тр рел'!$WKW:$WKW,'тр рел'!$WKY:$WLF,'тр рел'!$WUK:$WUN,'тр рел'!$WUS:$WUS,'тр рел'!$WUU:$WVB</definedName>
    <definedName name="Z_0588552C_5F0B_43CC_B717_DE91F7524472_.wvu.PrintArea" localSheetId="1">'вир рел'!$A$1:$D$48</definedName>
    <definedName name="Z_0588552C_5F0B_43CC_B717_DE91F7524472_.wvu.PrintArea" localSheetId="3">'пост рел'!$A$1:$D$44</definedName>
    <definedName name="Z_0588552C_5F0B_43CC_B717_DE91F7524472_.wvu.PrintArea" localSheetId="0">'те рел'!$A$1:$D$48</definedName>
    <definedName name="Z_0588552C_5F0B_43CC_B717_DE91F7524472_.wvu.PrintArea" localSheetId="2">'тр рел'!$A$1:$D$45</definedName>
    <definedName name="Z_0588552C_5F0B_43CC_B717_DE91F7524472_.wvu.Rows" localSheetId="1">'вир рел'!#REF!,'вир рел'!$48:$48</definedName>
    <definedName name="Z_0588552C_5F0B_43CC_B717_DE91F7524472_.wvu.Rows" localSheetId="0">'те рел'!#REF!,'те рел'!#REF!,'те рел'!$50:$50</definedName>
    <definedName name="Z_0588552C_5F0B_43CC_B717_DE91F7524472_.wvu.Rows" localSheetId="2">'тр рел'!#REF!,'тр рел'!#REF!</definedName>
    <definedName name="Z_8839ED87_9C42_4CC2_A1AD_6EF9611832A1_.wvu.Cols" localSheetId="1">'вир рел'!#REF!,'вир рел'!#REF!</definedName>
    <definedName name="Z_8839ED87_9C42_4CC2_A1AD_6EF9611832A1_.wvu.Cols" localSheetId="3">'пост рел'!#REF!</definedName>
    <definedName name="Z_8839ED87_9C42_4CC2_A1AD_6EF9611832A1_.wvu.Cols" localSheetId="0">'те рел'!#REF!</definedName>
    <definedName name="Z_8839ED87_9C42_4CC2_A1AD_6EF9611832A1_.wvu.Cols" localSheetId="2">'тр рел'!#REF!</definedName>
    <definedName name="Z_8839ED87_9C42_4CC2_A1AD_6EF9611832A1_.wvu.PrintArea" localSheetId="1">'вир рел'!$A$1:$D$48</definedName>
    <definedName name="Z_8839ED87_9C42_4CC2_A1AD_6EF9611832A1_.wvu.PrintArea" localSheetId="3">'пост рел'!$A$1:$D$44</definedName>
    <definedName name="Z_8839ED87_9C42_4CC2_A1AD_6EF9611832A1_.wvu.PrintArea" localSheetId="0">'те рел'!$A$1:$D$48</definedName>
    <definedName name="Z_8839ED87_9C42_4CC2_A1AD_6EF9611832A1_.wvu.PrintArea" localSheetId="2">'тр рел'!$A$1:$D$45</definedName>
    <definedName name="Z_8839ED87_9C42_4CC2_A1AD_6EF9611832A1_.wvu.Rows" localSheetId="1">'вир рел'!#REF!,'вир рел'!#REF!</definedName>
    <definedName name="Z_8839ED87_9C42_4CC2_A1AD_6EF9611832A1_.wvu.Rows" localSheetId="3">'пост рел'!#REF!,'пост рел'!#REF!,'пост рел'!#REF!</definedName>
    <definedName name="Z_8839ED87_9C42_4CC2_A1AD_6EF9611832A1_.wvu.Rows" localSheetId="0">'те рел'!#REF!,'те рел'!#REF!,'те рел'!#REF!,'те рел'!$50:$50</definedName>
    <definedName name="Z_8839ED87_9C42_4CC2_A1AD_6EF9611832A1_.wvu.Rows" localSheetId="2">'тр рел'!#REF!,'тр рел'!#REF!,'тр рел'!#REF!,'тр рел'!#REF!,'тр рел'!#REF!</definedName>
    <definedName name="Z_B233FDC7_B79B_43AD_9288_8B6C8ACB6ACB_.wvu.PrintArea" localSheetId="1">'вир рел'!$A$1:$D$50</definedName>
    <definedName name="Z_B233FDC7_B79B_43AD_9288_8B6C8ACB6ACB_.wvu.PrintArea" localSheetId="0">'те рел'!$A$1:$D$50</definedName>
    <definedName name="Z_BF9F446D_D2F9_4EAA_BD71_B531E336462E_.wvu.Cols" localSheetId="1">'вир рел'!#REF!,'вир рел'!#REF!</definedName>
    <definedName name="Z_BF9F446D_D2F9_4EAA_BD71_B531E336462E_.wvu.Cols" localSheetId="3">'пост рел'!#REF!</definedName>
    <definedName name="Z_BF9F446D_D2F9_4EAA_BD71_B531E336462E_.wvu.Cols" localSheetId="0">'те рел'!#REF!</definedName>
    <definedName name="Z_BF9F446D_D2F9_4EAA_BD71_B531E336462E_.wvu.Cols" localSheetId="2">'тр рел'!#REF!</definedName>
    <definedName name="Z_BF9F446D_D2F9_4EAA_BD71_B531E336462E_.wvu.PrintArea" localSheetId="1">'вир рел'!$A$1:$D$48</definedName>
    <definedName name="Z_BF9F446D_D2F9_4EAA_BD71_B531E336462E_.wvu.PrintArea" localSheetId="3">'пост рел'!$A$1:$D$44</definedName>
    <definedName name="Z_BF9F446D_D2F9_4EAA_BD71_B531E336462E_.wvu.PrintArea" localSheetId="0">'те рел'!$A$1:$D$48</definedName>
    <definedName name="Z_BF9F446D_D2F9_4EAA_BD71_B531E336462E_.wvu.PrintArea" localSheetId="2">'тр рел'!$A$1:$D$45</definedName>
    <definedName name="Z_BF9F446D_D2F9_4EAA_BD71_B531E336462E_.wvu.Rows" localSheetId="1">'вир рел'!#REF!,'вир рел'!#REF!</definedName>
    <definedName name="Z_BF9F446D_D2F9_4EAA_BD71_B531E336462E_.wvu.Rows" localSheetId="3">'пост рел'!#REF!,'пост рел'!#REF!,'пост рел'!#REF!</definedName>
    <definedName name="Z_BF9F446D_D2F9_4EAA_BD71_B531E336462E_.wvu.Rows" localSheetId="0">'те рел'!#REF!,'те рел'!#REF!,'те рел'!#REF!,'те рел'!$50:$50</definedName>
    <definedName name="Z_BF9F446D_D2F9_4EAA_BD71_B531E336462E_.wvu.Rows" localSheetId="2">'тр рел'!#REF!,'тр рел'!#REF!,'тр рел'!#REF!,'тр рел'!#REF!,'тр рел'!#REF!</definedName>
    <definedName name="АвтоподборВС" localSheetId="2">#REF!</definedName>
    <definedName name="АвтоподборВС">#REF!</definedName>
    <definedName name="Встав">[1]Коригування!$W$9:$W$2131,[1]Коригування!$AF$9:$AH$2131,[1]Коригування!$AM$9:$AM$2131,[1]Коригування!$AO$9:$AO$2131,[1]Коригування!$AQ$9:$AQ$2131,[1]Коригування!$AU$9:$AU$2131,[1]Коригування!$AW$9:$AW$2131+[1]Коригування!$AY$9:$BD$2131,[1]Коригування!$BG$9:$BP$2131,[1]Коригування!$BY$9:$BY$2131,[1]Коригування!$CF$9:$CG$2131,[1]Коригування!$CJ$9:$CO$2131,[1]Коригування!$CX$9:$CY$2131,[1]Коригування!$DB$9:$DC$2131,[1]Коригування!$DJ$9:$DJ$2131,[1]Коригування!$DL$9:$DM$2131,[1]Коригування!$DO$9:$DO$2131,[1]Коригування!$DT$9:$DT$2131</definedName>
    <definedName name="іувп" localSheetId="2">#REF!</definedName>
    <definedName name="іувп">#REF!</definedName>
    <definedName name="ккк" localSheetId="2">#REF!</definedName>
    <definedName name="ккк">#REF!</definedName>
    <definedName name="_xlnm.Print_Area" localSheetId="1">'вир рел'!$A$1:$D$53</definedName>
    <definedName name="_xlnm.Print_Area" localSheetId="3">'пост рел'!$A$1:$D$46</definedName>
    <definedName name="_xlnm.Print_Area" localSheetId="0">'те рел'!$A$1:$D$54</definedName>
    <definedName name="_xlnm.Print_Area" localSheetId="2">'тр рел'!$A$1:$D$50</definedName>
    <definedName name="Отсорт_Д_СВ" localSheetId="2">#REF!</definedName>
    <definedName name="Отсорт_Д_СВ">#REF!</definedName>
    <definedName name="ппп" localSheetId="2">#REF!</definedName>
    <definedName name="ппп">#REF!</definedName>
    <definedName name="РЕГ" localSheetId="2">#REF!</definedName>
    <definedName name="РЕГ">#REF!</definedName>
    <definedName name="Регіон" localSheetId="2">#REF!</definedName>
    <definedName name="Регіон">#REF!</definedName>
    <definedName name="рел" localSheetId="2">#REF!</definedName>
    <definedName name="рел">#REF!</definedName>
    <definedName name="рр" localSheetId="2">#REF!</definedName>
    <definedName name="рр">#REF!</definedName>
    <definedName name="УХ" localSheetId="2">#REF!</definedName>
    <definedName name="УХ">#REF!</definedName>
    <definedName name="ухват" localSheetId="2">#REF!</definedName>
    <definedName name="ухват">#REF!</definedName>
    <definedName name="чапельник" localSheetId="2">#REF!</definedName>
    <definedName name="чапельник">#REF!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35" i="4"/>
  <c r="D33"/>
  <c r="D32"/>
  <c r="C31"/>
  <c r="D31" s="1"/>
  <c r="D30"/>
  <c r="D28"/>
  <c r="D27"/>
  <c r="D26"/>
  <c r="D25"/>
  <c r="D24"/>
  <c r="C24"/>
  <c r="D23"/>
  <c r="C23"/>
  <c r="D22"/>
  <c r="C21"/>
  <c r="D21" s="1"/>
  <c r="D28" i="1" s="1"/>
  <c r="D27" s="1"/>
  <c r="C20" i="4"/>
  <c r="D20" s="1"/>
  <c r="D19"/>
  <c r="D18"/>
  <c r="C17"/>
  <c r="D17" s="1"/>
  <c r="C16"/>
  <c r="D15"/>
  <c r="C14"/>
  <c r="C29" s="1"/>
  <c r="D41" i="3"/>
  <c r="D42" s="1"/>
  <c r="D39"/>
  <c r="D37"/>
  <c r="C36"/>
  <c r="D35"/>
  <c r="D34"/>
  <c r="D32"/>
  <c r="D31"/>
  <c r="D30"/>
  <c r="D29"/>
  <c r="C28"/>
  <c r="D28" s="1"/>
  <c r="C27"/>
  <c r="D27" s="1"/>
  <c r="D26"/>
  <c r="D25"/>
  <c r="C25"/>
  <c r="D24"/>
  <c r="C24"/>
  <c r="D23"/>
  <c r="D22"/>
  <c r="D21"/>
  <c r="C21"/>
  <c r="D20"/>
  <c r="C20"/>
  <c r="D19"/>
  <c r="D18"/>
  <c r="D17"/>
  <c r="D16"/>
  <c r="D15"/>
  <c r="C15"/>
  <c r="D14"/>
  <c r="C14"/>
  <c r="C33" s="1"/>
  <c r="D44" i="2"/>
  <c r="D43"/>
  <c r="D45" s="1"/>
  <c r="D41"/>
  <c r="D39"/>
  <c r="C38"/>
  <c r="D36"/>
  <c r="D34"/>
  <c r="D33"/>
  <c r="D32"/>
  <c r="D31"/>
  <c r="C30"/>
  <c r="D30" s="1"/>
  <c r="C29"/>
  <c r="D29" s="1"/>
  <c r="D28"/>
  <c r="D27"/>
  <c r="C27"/>
  <c r="D26"/>
  <c r="C26"/>
  <c r="D25"/>
  <c r="D24"/>
  <c r="D23"/>
  <c r="C23"/>
  <c r="D22"/>
  <c r="C22"/>
  <c r="D21"/>
  <c r="D20"/>
  <c r="D19"/>
  <c r="D18"/>
  <c r="D17"/>
  <c r="D16"/>
  <c r="C15"/>
  <c r="C14" s="1"/>
  <c r="C35" s="1"/>
  <c r="D42" i="1"/>
  <c r="C42"/>
  <c r="D41"/>
  <c r="C41"/>
  <c r="D40"/>
  <c r="C40"/>
  <c r="D39"/>
  <c r="C39"/>
  <c r="D38"/>
  <c r="C38"/>
  <c r="D32"/>
  <c r="C32"/>
  <c r="C31"/>
  <c r="C30"/>
  <c r="D29"/>
  <c r="C29"/>
  <c r="C28"/>
  <c r="C27"/>
  <c r="D26"/>
  <c r="C26"/>
  <c r="D25"/>
  <c r="C25"/>
  <c r="D24"/>
  <c r="C24"/>
  <c r="D23"/>
  <c r="C23"/>
  <c r="D22"/>
  <c r="C22"/>
  <c r="D21"/>
  <c r="C21"/>
  <c r="C17"/>
  <c r="D16"/>
  <c r="C16"/>
  <c r="D15"/>
  <c r="C15"/>
  <c r="C14"/>
  <c r="C36" s="1"/>
  <c r="C43" s="1"/>
  <c r="D35" i="2" l="1"/>
  <c r="C47" s="1"/>
  <c r="C42"/>
  <c r="C40" i="3"/>
  <c r="D33"/>
  <c r="C36" i="4"/>
  <c r="D36" s="1"/>
  <c r="D37" s="1"/>
  <c r="D29"/>
  <c r="C45" i="3"/>
  <c r="D31" i="1"/>
  <c r="D30" s="1"/>
  <c r="D36" s="1"/>
  <c r="D43" s="1"/>
  <c r="D44" s="1"/>
  <c r="C41" i="4"/>
  <c r="D43" i="3"/>
  <c r="D14" i="4"/>
  <c r="D46" i="1" l="1"/>
  <c r="D45"/>
  <c r="D39" i="4"/>
  <c r="D38"/>
  <c r="C48" i="1"/>
</calcChain>
</file>

<file path=xl/sharedStrings.xml><?xml version="1.0" encoding="utf-8"?>
<sst xmlns="http://schemas.openxmlformats.org/spreadsheetml/2006/main" count="257" uniqueCount="93">
  <si>
    <t>Додаток  4</t>
  </si>
  <si>
    <t>до рішення виконавчого комітету</t>
  </si>
  <si>
    <t>Структура тарифу на теплову енергію</t>
  </si>
  <si>
    <t>Підприємства теплових мереж «Ковельтепло»</t>
  </si>
  <si>
    <t xml:space="preserve">№ з/п </t>
  </si>
  <si>
    <t xml:space="preserve">Найменування показників </t>
  </si>
  <si>
    <t>Для потреб релігійних організацій</t>
  </si>
  <si>
    <t>грн на рік</t>
  </si>
  <si>
    <t>грн/Гкал</t>
  </si>
  <si>
    <t xml:space="preserve">Виробнича собівартість, у т. ч.: </t>
  </si>
  <si>
    <t>1.1</t>
  </si>
  <si>
    <t xml:space="preserve">прямі матеріальні витрати, у т. ч.: </t>
  </si>
  <si>
    <t>1.1.1</t>
  </si>
  <si>
    <t xml:space="preserve">витрати на паливо </t>
  </si>
  <si>
    <t>1.1.2</t>
  </si>
  <si>
    <t>витрати на електроенергію</t>
  </si>
  <si>
    <t>1.1.3</t>
  </si>
  <si>
    <t>собівартість теплової енергії власних ТЕЦ, ТЕС, КГУ</t>
  </si>
  <si>
    <t>1.1.4</t>
  </si>
  <si>
    <t>витрати на покупну теплову енергію</t>
  </si>
  <si>
    <t>1.1.5</t>
  </si>
  <si>
    <t xml:space="preserve">транспортування теплової енергії тепловими мережами інших підприємств </t>
  </si>
  <si>
    <t>1.1.6</t>
  </si>
  <si>
    <t xml:space="preserve">вода для технологічних потреб та водовідведення </t>
  </si>
  <si>
    <t>1.1.7</t>
  </si>
  <si>
    <t xml:space="preserve">матеріали, запасні частини та інші матеріальні ресурси </t>
  </si>
  <si>
    <t>1.2</t>
  </si>
  <si>
    <t xml:space="preserve">прямі витрати на оплату праці з відрахуваннями на соціальні заходи </t>
  </si>
  <si>
    <t>1.3</t>
  </si>
  <si>
    <t xml:space="preserve">інші прямі витрати, у т. ч.: </t>
  </si>
  <si>
    <t>1.3.1</t>
  </si>
  <si>
    <t xml:space="preserve">амортизаційні відрахування </t>
  </si>
  <si>
    <t>1.3.2</t>
  </si>
  <si>
    <t xml:space="preserve">інші прямі витрати </t>
  </si>
  <si>
    <t>1.4</t>
  </si>
  <si>
    <t xml:space="preserve">загальновиробничі витрати, у т. ч.: </t>
  </si>
  <si>
    <t>1.4.1</t>
  </si>
  <si>
    <t xml:space="preserve">витрати на оплату праці з відрахуваннями на соціальні заходи </t>
  </si>
  <si>
    <t>1.4.2</t>
  </si>
  <si>
    <t xml:space="preserve">інші витрати </t>
  </si>
  <si>
    <t>2</t>
  </si>
  <si>
    <t xml:space="preserve">Адміністративні витрати, у т. ч.: </t>
  </si>
  <si>
    <t>2.1</t>
  </si>
  <si>
    <t>2.2</t>
  </si>
  <si>
    <t>Витрати на збут</t>
  </si>
  <si>
    <t>Інші операційні витрати</t>
  </si>
  <si>
    <t xml:space="preserve">Фінансові витрати </t>
  </si>
  <si>
    <t>Повна собівартість</t>
  </si>
  <si>
    <t>Витрати на покриття втрат</t>
  </si>
  <si>
    <t xml:space="preserve">Розрахунковий прибуток, у т. ч.: </t>
  </si>
  <si>
    <t>8.1</t>
  </si>
  <si>
    <t xml:space="preserve">податок на прибуток </t>
  </si>
  <si>
    <t>8.2</t>
  </si>
  <si>
    <t xml:space="preserve">резервний фонд (капітал) та дивіденди </t>
  </si>
  <si>
    <t>8.3</t>
  </si>
  <si>
    <t>на розвиток виробництва (виробничі інвестиції), інше</t>
  </si>
  <si>
    <t>8.4</t>
  </si>
  <si>
    <t>інше використання прибутку (прибуток у тарифах ТЕЦ, ТЕС, КГУ)</t>
  </si>
  <si>
    <t>Вартість  теплової енергії за відповідним тарифом</t>
  </si>
  <si>
    <t>Тариф на теплову енергію, грн/Гкал (без ПДВ)</t>
  </si>
  <si>
    <t>Податок на додану вартість</t>
  </si>
  <si>
    <t>Тариф на постачання теплової енергії, грн/Гкал (з ПДВ)</t>
  </si>
  <si>
    <t xml:space="preserve">Обсяг реалізації теплової енергії власним споживачам, Гкал </t>
  </si>
  <si>
    <t>Рівень рентабельності, %</t>
  </si>
  <si>
    <t xml:space="preserve">Начальник УКБ та ЖКГ </t>
  </si>
  <si>
    <t>А.В.Стернічук</t>
  </si>
  <si>
    <t>Додаток  4/1</t>
  </si>
  <si>
    <t>Структура тарифу на виробництво теплової енергії</t>
  </si>
  <si>
    <t>Вартість виробництва теплової енергії за відповідним тарифом</t>
  </si>
  <si>
    <t>Тариф на виробництво теплової енергії, грн/Гкал (без ПДВ)</t>
  </si>
  <si>
    <t>Начальник УКБ та ЖКГ</t>
  </si>
  <si>
    <t>Додаток  4/2</t>
  </si>
  <si>
    <t>Структура тарифу на транспортування теплової енергії</t>
  </si>
  <si>
    <t xml:space="preserve">витрати на оплату праці  звідрахуваннями на соціальні заходи </t>
  </si>
  <si>
    <t xml:space="preserve">Повна собівартість </t>
  </si>
  <si>
    <t>8</t>
  </si>
  <si>
    <t xml:space="preserve">Розрахунковий прибуток,  у т. ч.: </t>
  </si>
  <si>
    <t xml:space="preserve">інше використання прибутку </t>
  </si>
  <si>
    <t>9</t>
  </si>
  <si>
    <t>Вартість транспортування теплової енергії за відповідним тарифом</t>
  </si>
  <si>
    <t>10</t>
  </si>
  <si>
    <t>Тариф на транспортування теплової енергії, грн/Гкал (без ПДВ)</t>
  </si>
  <si>
    <t>11</t>
  </si>
  <si>
    <t>12</t>
  </si>
  <si>
    <t>Обсяг реалізації теплової енергії власним споживачам, Гкал</t>
  </si>
  <si>
    <t>Додаток  4/3</t>
  </si>
  <si>
    <t>Структура тарифу на постачання теплової енергії</t>
  </si>
  <si>
    <t>прямі матеріальні витрати</t>
  </si>
  <si>
    <t xml:space="preserve">Інші операційні витрати </t>
  </si>
  <si>
    <t xml:space="preserve">Вартість постачання теплової енергії за відповідним тарифом </t>
  </si>
  <si>
    <t>Тариф на постачання теплової енергії, грн/Гкал (без ПДВ)</t>
  </si>
  <si>
    <t>15.11.2018 № 389</t>
  </si>
  <si>
    <t>15.11.2018  № 389</t>
  </si>
</sst>
</file>

<file path=xl/styles.xml><?xml version="1.0" encoding="utf-8"?>
<styleSheet xmlns="http://schemas.openxmlformats.org/spreadsheetml/2006/main">
  <fonts count="15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1"/>
    </font>
    <font>
      <sz val="9"/>
      <name val="Times New Roman"/>
      <family val="1"/>
      <charset val="1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3" fontId="4" fillId="0" borderId="2" xfId="0" applyNumberFormat="1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3" fontId="4" fillId="0" borderId="2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2" fontId="4" fillId="0" borderId="0" xfId="0" applyNumberFormat="1" applyFont="1" applyAlignment="1">
      <alignment horizontal="right" vertical="center"/>
    </xf>
    <xf numFmtId="49" fontId="4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10" fillId="0" borderId="0" xfId="0" applyFont="1" applyAlignment="1">
      <alignment vertical="center"/>
    </xf>
    <xf numFmtId="2" fontId="2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12" fillId="0" borderId="0" xfId="0" applyFont="1" applyBorder="1" applyAlignment="1">
      <alignment vertical="center" wrapText="1"/>
    </xf>
    <xf numFmtId="0" fontId="1" fillId="0" borderId="0" xfId="0" applyFont="1"/>
    <xf numFmtId="0" fontId="13" fillId="0" borderId="0" xfId="0" applyFont="1" applyBorder="1" applyAlignment="1">
      <alignment vertical="center" wrapText="1"/>
    </xf>
    <xf numFmtId="0" fontId="2" fillId="0" borderId="0" xfId="0" applyFont="1"/>
    <xf numFmtId="0" fontId="3" fillId="0" borderId="1" xfId="0" applyFont="1" applyBorder="1" applyAlignment="1"/>
    <xf numFmtId="0" fontId="4" fillId="0" borderId="0" xfId="0" applyFont="1" applyAlignment="1">
      <alignment horizontal="right"/>
    </xf>
    <xf numFmtId="0" fontId="1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4" fontId="4" fillId="0" borderId="2" xfId="0" applyNumberFormat="1" applyFont="1" applyBorder="1" applyAlignment="1">
      <alignment horizontal="right" vertical="top" wrapText="1" indent="1"/>
    </xf>
    <xf numFmtId="4" fontId="4" fillId="0" borderId="2" xfId="0" applyNumberFormat="1" applyFont="1" applyBorder="1" applyAlignment="1">
      <alignment horizontal="right" vertical="top" indent="1"/>
    </xf>
    <xf numFmtId="0" fontId="5" fillId="0" borderId="0" xfId="0" applyFont="1" applyAlignment="1">
      <alignment vertical="top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4" fontId="1" fillId="0" borderId="2" xfId="0" applyNumberFormat="1" applyFont="1" applyBorder="1" applyAlignment="1">
      <alignment horizontal="right" vertical="top" wrapText="1" indent="1"/>
    </xf>
    <xf numFmtId="4" fontId="1" fillId="0" borderId="2" xfId="0" applyNumberFormat="1" applyFont="1" applyBorder="1" applyAlignment="1">
      <alignment horizontal="right" vertical="top" indent="1"/>
    </xf>
    <xf numFmtId="0" fontId="2" fillId="0" borderId="0" xfId="0" applyFont="1" applyAlignment="1">
      <alignment vertical="top"/>
    </xf>
    <xf numFmtId="49" fontId="1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>
      <alignment vertical="top"/>
    </xf>
    <xf numFmtId="3" fontId="4" fillId="0" borderId="2" xfId="0" applyNumberFormat="1" applyFont="1" applyBorder="1" applyAlignment="1">
      <alignment horizontal="right" vertical="top" wrapText="1" indent="1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3" fontId="4" fillId="0" borderId="2" xfId="0" applyNumberFormat="1" applyFont="1" applyBorder="1" applyAlignment="1">
      <alignment horizontal="right" vertical="top" indent="1"/>
    </xf>
    <xf numFmtId="0" fontId="14" fillId="0" borderId="0" xfId="0" applyFont="1" applyAlignment="1">
      <alignment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vertical="top"/>
    </xf>
    <xf numFmtId="2" fontId="4" fillId="0" borderId="0" xfId="0" applyNumberFormat="1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vertical="top"/>
    </xf>
    <xf numFmtId="2" fontId="3" fillId="0" borderId="0" xfId="0" applyNumberFormat="1" applyFont="1" applyBorder="1" applyAlignment="1">
      <alignment horizontal="center" vertical="top"/>
    </xf>
    <xf numFmtId="0" fontId="7" fillId="0" borderId="0" xfId="0" applyFont="1"/>
    <xf numFmtId="0" fontId="11" fillId="0" borderId="0" xfId="0" applyFont="1" applyAlignment="1">
      <alignment horizontal="left" wrapText="1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7_&#1044;&#1077;&#1087;.%20&#1090;&#1072;&#1088;&#1080;&#1092;&#1085;&#1086;&#1111;%20&#1087;&#1086;&#1083;&#1110;&#1090;&#1080;&#1082;&#1080;%20&#1091;%20&#1089;&#1092;&#1077;&#1088;&#1110;%20&#1090;&#1077;&#1087;&#1083;&#1086;&#1087;&#1086;&#1089;&#1090;&#1072;&#1095;&#1072;&#1085;&#1085;&#1103;/&#1054;&#1041;&#1065;&#1048;&#1045;%20&#1044;&#1054;&#1050;&#1059;&#1052;&#1045;&#1053;&#1058;&#1067;%202014/&#1059;&#1055;&#1056;&#1040;&#1042;&#1051;&#1030;&#1053;&#1053;&#1071;%20&#1060;&#1054;&#1056;&#1052;&#1059;&#1042;&#1040;&#1053;&#1053;&#1071;%20&#1058;&#1040;&#1056;&#1048;&#1060;&#1030;&#1042;/&#1041;&#1040;&#1047;&#1048;%20&#1044;&#1040;&#1053;&#1048;&#1061;/&#1050;&#1054;&#1056;&#1048;&#1043;&#1059;&#1042;&#1040;&#1053;&#1053;&#1071;%20&#1058;&#1040;&#1056;&#1048;&#1060;&#1030;&#1042;%20&#1041;&#1070;&#1044;&#1046;&#1045;&#1058;%20&#1030;&#1053;&#1064;&#1030;/&#1057;&#1042;&#1054;&#1044;%20&#1050;&#1054;&#1056;&#1048;&#1043;&#1059;&#1042;&#1040;&#1053;&#1053;&#1071;%20&#1058;&#1040;&#1056;&#1048;&#1060;&#1030;&#1042;%20&#1041;_&#1030;%20)&#1057;&#1050;(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_З"/>
      <sheetName val="У_П"/>
      <sheetName val="О"/>
      <sheetName val="Рахувалочко"/>
      <sheetName val="Коригування"/>
      <sheetName val="НС"/>
      <sheetName val="ЗД"/>
      <sheetName val="ВСписки"/>
      <sheetName val="Енергоресурси"/>
      <sheetName val="середня номінальна зп 2013"/>
      <sheetName val="Розрахунок"/>
      <sheetName val="Б_П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0000FF"/>
    <pageSetUpPr fitToPage="1"/>
  </sheetPr>
  <dimension ref="A1:AMK53"/>
  <sheetViews>
    <sheetView zoomScale="70" zoomScaleNormal="70" workbookViewId="0">
      <selection activeCell="C3" sqref="C3"/>
    </sheetView>
  </sheetViews>
  <sheetFormatPr defaultRowHeight="15"/>
  <cols>
    <col min="1" max="1" width="7.7109375" style="1" customWidth="1"/>
    <col min="2" max="2" width="67.7109375" style="1" customWidth="1"/>
    <col min="3" max="4" width="20.85546875" style="1" customWidth="1"/>
    <col min="5" max="223" width="11.5703125" style="1" customWidth="1"/>
    <col min="224" max="224" width="7.7109375" style="1" customWidth="1"/>
    <col min="225" max="225" width="65.7109375" style="1" customWidth="1"/>
    <col min="226" max="229" width="11.5703125" style="1" hidden="1" customWidth="1"/>
    <col min="230" max="230" width="15.7109375" style="1" customWidth="1"/>
    <col min="231" max="231" width="12.42578125" style="1" customWidth="1"/>
    <col min="232" max="232" width="15.28515625" style="1" customWidth="1"/>
    <col min="233" max="233" width="11.85546875" style="1" customWidth="1"/>
    <col min="234" max="245" width="11.5703125" style="1" hidden="1" customWidth="1"/>
    <col min="246" max="246" width="7.7109375" style="1" customWidth="1"/>
    <col min="247" max="247" width="5.85546875" style="1" customWidth="1"/>
    <col min="248" max="479" width="11.5703125" style="1" customWidth="1"/>
    <col min="480" max="480" width="7.7109375" style="1" customWidth="1"/>
    <col min="481" max="481" width="65.7109375" style="1" customWidth="1"/>
    <col min="482" max="485" width="11.5703125" style="1" hidden="1" customWidth="1"/>
    <col min="486" max="486" width="15.7109375" style="1" customWidth="1"/>
    <col min="487" max="487" width="12.42578125" style="1" customWidth="1"/>
    <col min="488" max="488" width="15.28515625" style="1" customWidth="1"/>
    <col min="489" max="489" width="11.85546875" style="1" customWidth="1"/>
    <col min="490" max="501" width="11.5703125" style="1" hidden="1" customWidth="1"/>
    <col min="502" max="502" width="7.7109375" style="1" customWidth="1"/>
    <col min="503" max="503" width="5.85546875" style="1" customWidth="1"/>
    <col min="504" max="735" width="11.5703125" style="1" customWidth="1"/>
    <col min="736" max="736" width="7.7109375" style="1" customWidth="1"/>
    <col min="737" max="737" width="65.7109375" style="1" customWidth="1"/>
    <col min="738" max="741" width="11.5703125" style="1" hidden="1" customWidth="1"/>
    <col min="742" max="742" width="15.7109375" style="1" customWidth="1"/>
    <col min="743" max="743" width="12.42578125" style="1" customWidth="1"/>
    <col min="744" max="744" width="15.28515625" style="1" customWidth="1"/>
    <col min="745" max="745" width="11.85546875" style="1" customWidth="1"/>
    <col min="746" max="757" width="11.5703125" style="1" hidden="1" customWidth="1"/>
    <col min="758" max="758" width="7.7109375" style="1" customWidth="1"/>
    <col min="759" max="759" width="5.85546875" style="1" customWidth="1"/>
    <col min="760" max="991" width="11.5703125" style="1" customWidth="1"/>
    <col min="992" max="992" width="7.7109375" style="1" customWidth="1"/>
    <col min="993" max="993" width="65.7109375" style="1" customWidth="1"/>
    <col min="994" max="997" width="11.5703125" style="1" hidden="1" customWidth="1"/>
    <col min="998" max="998" width="15.7109375" style="1" customWidth="1"/>
    <col min="999" max="999" width="12.42578125" style="1" customWidth="1"/>
    <col min="1000" max="1000" width="15.28515625" style="1" customWidth="1"/>
    <col min="1001" max="1001" width="11.85546875" style="1" customWidth="1"/>
    <col min="1002" max="1013" width="11.5703125" style="1" hidden="1" customWidth="1"/>
    <col min="1014" max="1014" width="7.7109375" style="1" customWidth="1"/>
    <col min="1015" max="1015" width="5.85546875" style="1" customWidth="1"/>
    <col min="1016" max="1025" width="11.5703125" style="1" customWidth="1"/>
  </cols>
  <sheetData>
    <row r="1" spans="1:34" ht="18" customHeight="1">
      <c r="A1" s="2"/>
      <c r="B1" s="3"/>
      <c r="C1" s="4" t="s">
        <v>0</v>
      </c>
      <c r="D1" s="4"/>
    </row>
    <row r="2" spans="1:34" ht="18" customHeight="1">
      <c r="A2" s="2"/>
      <c r="B2" s="3"/>
      <c r="C2" s="4" t="s">
        <v>1</v>
      </c>
      <c r="D2" s="4"/>
    </row>
    <row r="3" spans="1:34" ht="18" customHeight="1">
      <c r="A3" s="2"/>
      <c r="B3" s="3"/>
      <c r="C3" s="4" t="s">
        <v>92</v>
      </c>
      <c r="D3" s="4"/>
    </row>
    <row r="4" spans="1:34" ht="18" customHeight="1">
      <c r="A4" s="2"/>
      <c r="B4" s="3"/>
      <c r="C4" s="4"/>
      <c r="D4" s="4"/>
    </row>
    <row r="5" spans="1:34" ht="18" customHeight="1">
      <c r="A5" s="2"/>
      <c r="B5" s="3"/>
      <c r="C5" s="4"/>
      <c r="D5" s="4"/>
    </row>
    <row r="6" spans="1:34" ht="18" customHeight="1">
      <c r="A6" s="2"/>
      <c r="B6" s="3"/>
      <c r="C6" s="4"/>
      <c r="D6" s="4"/>
    </row>
    <row r="7" spans="1:34" ht="18" customHeight="1">
      <c r="A7" s="2"/>
      <c r="B7" s="3"/>
      <c r="C7" s="3"/>
      <c r="D7" s="3"/>
    </row>
    <row r="8" spans="1:34" ht="18" customHeight="1">
      <c r="A8" s="75" t="s">
        <v>2</v>
      </c>
      <c r="B8" s="75"/>
      <c r="C8" s="75"/>
      <c r="D8" s="75"/>
    </row>
    <row r="9" spans="1:34" ht="18" customHeight="1">
      <c r="A9" s="76" t="s">
        <v>3</v>
      </c>
      <c r="B9" s="76"/>
      <c r="C9" s="76"/>
      <c r="D9" s="76"/>
    </row>
    <row r="10" spans="1:34" ht="18" customHeight="1">
      <c r="A10" s="2"/>
      <c r="B10" s="5"/>
      <c r="C10" s="5"/>
      <c r="D10" s="6"/>
    </row>
    <row r="11" spans="1:34" ht="18" customHeight="1">
      <c r="A11" s="77" t="s">
        <v>4</v>
      </c>
      <c r="B11" s="77" t="s">
        <v>5</v>
      </c>
      <c r="C11" s="77" t="s">
        <v>6</v>
      </c>
      <c r="D11" s="77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</row>
    <row r="12" spans="1:34" ht="18" customHeight="1">
      <c r="A12" s="77"/>
      <c r="B12" s="77"/>
      <c r="C12" s="9" t="s">
        <v>7</v>
      </c>
      <c r="D12" s="9" t="s">
        <v>8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</row>
    <row r="13" spans="1:34" ht="18" customHeight="1">
      <c r="A13" s="9">
        <v>1</v>
      </c>
      <c r="B13" s="9">
        <v>2</v>
      </c>
      <c r="C13" s="9">
        <v>3</v>
      </c>
      <c r="D13" s="9">
        <v>4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</row>
    <row r="14" spans="1:34" s="12" customFormat="1" ht="18" customHeight="1">
      <c r="A14" s="7">
        <v>1</v>
      </c>
      <c r="B14" s="10" t="s">
        <v>9</v>
      </c>
      <c r="C14" s="11">
        <f>C15+C23+C24+C27</f>
        <v>14687.4</v>
      </c>
      <c r="D14" s="11">
        <v>1468.74</v>
      </c>
    </row>
    <row r="15" spans="1:34" s="12" customFormat="1" ht="18" customHeight="1">
      <c r="A15" s="7" t="s">
        <v>10</v>
      </c>
      <c r="B15" s="10" t="s">
        <v>11</v>
      </c>
      <c r="C15" s="11">
        <f>C16+C17+C18+C19+C20+C21+C22</f>
        <v>11940.52</v>
      </c>
      <c r="D15" s="11">
        <f>D16+D17+D18+D19+D20+D21+D22</f>
        <v>1194.047</v>
      </c>
    </row>
    <row r="16" spans="1:34" s="17" customFormat="1" ht="18" customHeight="1">
      <c r="A16" s="13" t="s">
        <v>12</v>
      </c>
      <c r="B16" s="14" t="s">
        <v>13</v>
      </c>
      <c r="C16" s="15">
        <f>'вир рел'!C16</f>
        <v>11337.28</v>
      </c>
      <c r="D16" s="15">
        <f>'вир рел'!D16</f>
        <v>1133.7280000000001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s="17" customFormat="1" ht="18" customHeight="1">
      <c r="A17" s="13" t="s">
        <v>14</v>
      </c>
      <c r="B17" s="14" t="s">
        <v>15</v>
      </c>
      <c r="C17" s="15">
        <f>'вир рел'!C17+'тр рел'!C16</f>
        <v>464.45</v>
      </c>
      <c r="D17" s="15">
        <v>46.44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</row>
    <row r="18" spans="1:34" s="17" customFormat="1" ht="18" customHeight="1">
      <c r="A18" s="13" t="s">
        <v>16</v>
      </c>
      <c r="B18" s="14" t="s">
        <v>17</v>
      </c>
      <c r="C18" s="15">
        <v>0</v>
      </c>
      <c r="D18" s="15">
        <v>0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</row>
    <row r="19" spans="1:34" s="17" customFormat="1" ht="18" customHeight="1">
      <c r="A19" s="13" t="s">
        <v>18</v>
      </c>
      <c r="B19" s="14" t="s">
        <v>19</v>
      </c>
      <c r="C19" s="15">
        <v>0</v>
      </c>
      <c r="D19" s="15">
        <v>0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</row>
    <row r="20" spans="1:34" s="17" customFormat="1" ht="18" customHeight="1">
      <c r="A20" s="13" t="s">
        <v>20</v>
      </c>
      <c r="B20" s="18" t="s">
        <v>21</v>
      </c>
      <c r="C20" s="19">
        <v>0</v>
      </c>
      <c r="D20" s="15">
        <v>0</v>
      </c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</row>
    <row r="21" spans="1:34" s="17" customFormat="1" ht="18" customHeight="1">
      <c r="A21" s="13" t="s">
        <v>22</v>
      </c>
      <c r="B21" s="18" t="s">
        <v>23</v>
      </c>
      <c r="C21" s="15">
        <f>'вир рел'!C20+'тр рел'!C18</f>
        <v>30.72</v>
      </c>
      <c r="D21" s="15">
        <f>'вир рел'!D20+'тр рел'!D18</f>
        <v>3.0720000000000001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17" customFormat="1" ht="18" customHeight="1">
      <c r="A22" s="13" t="s">
        <v>24</v>
      </c>
      <c r="B22" s="18" t="s">
        <v>25</v>
      </c>
      <c r="C22" s="15">
        <f>'вир рел'!C21+'тр рел'!C19+'пост рел'!C15</f>
        <v>108.06999999999998</v>
      </c>
      <c r="D22" s="15">
        <f>'вир рел'!D21+'тр рел'!D19+'пост рел'!D15</f>
        <v>10.807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s="12" customFormat="1" ht="18" customHeight="1">
      <c r="A23" s="7" t="s">
        <v>26</v>
      </c>
      <c r="B23" s="20" t="s">
        <v>27</v>
      </c>
      <c r="C23" s="11">
        <f>'вир рел'!C22+'тр рел'!C20+'пост рел'!C16</f>
        <v>1728.74</v>
      </c>
      <c r="D23" s="11">
        <f>'вир рел'!D22+'тр рел'!D20+'пост рел'!D16</f>
        <v>172.86599999999999</v>
      </c>
    </row>
    <row r="24" spans="1:34" s="12" customFormat="1" ht="18" customHeight="1">
      <c r="A24" s="7" t="s">
        <v>28</v>
      </c>
      <c r="B24" s="20" t="s">
        <v>29</v>
      </c>
      <c r="C24" s="11">
        <f>C25+C26</f>
        <v>521.16999999999996</v>
      </c>
      <c r="D24" s="11">
        <f>D25+D26</f>
        <v>52.116999999999997</v>
      </c>
    </row>
    <row r="25" spans="1:34" s="17" customFormat="1" ht="18" customHeight="1">
      <c r="A25" s="13" t="s">
        <v>30</v>
      </c>
      <c r="B25" s="18" t="s">
        <v>31</v>
      </c>
      <c r="C25" s="15">
        <f>'вир рел'!C24+'тр рел'!C22+'пост рел'!C18</f>
        <v>425.61</v>
      </c>
      <c r="D25" s="15">
        <f>'вир рел'!D24+'тр рел'!D22+'пост рел'!D18</f>
        <v>42.561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</row>
    <row r="26" spans="1:34" s="17" customFormat="1" ht="18" customHeight="1">
      <c r="A26" s="13" t="s">
        <v>32</v>
      </c>
      <c r="B26" s="18" t="s">
        <v>33</v>
      </c>
      <c r="C26" s="15">
        <f>'вир рел'!C25+'тр рел'!C23+'пост рел'!C19</f>
        <v>95.559999999999988</v>
      </c>
      <c r="D26" s="15">
        <f>'вир рел'!D25+'тр рел'!D23+'пост рел'!D19</f>
        <v>9.5559999999999992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</row>
    <row r="27" spans="1:34" s="12" customFormat="1" ht="18" customHeight="1">
      <c r="A27" s="7" t="s">
        <v>34</v>
      </c>
      <c r="B27" s="20" t="s">
        <v>35</v>
      </c>
      <c r="C27" s="11">
        <f>C28+C29</f>
        <v>496.96999999999991</v>
      </c>
      <c r="D27" s="11">
        <f>D28+D29</f>
        <v>49.697000000000003</v>
      </c>
    </row>
    <row r="28" spans="1:34" s="17" customFormat="1" ht="18" customHeight="1">
      <c r="A28" s="13" t="s">
        <v>36</v>
      </c>
      <c r="B28" s="18" t="s">
        <v>37</v>
      </c>
      <c r="C28" s="15">
        <f>'вир рел'!C27+'тр рел'!C25+'пост рел'!C21</f>
        <v>353.31999999999994</v>
      </c>
      <c r="D28" s="15">
        <f>'вир рел'!D27+'тр рел'!D25+'пост рел'!D21</f>
        <v>35.332000000000001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</row>
    <row r="29" spans="1:34" s="17" customFormat="1" ht="18" customHeight="1">
      <c r="A29" s="13" t="s">
        <v>38</v>
      </c>
      <c r="B29" s="18" t="s">
        <v>39</v>
      </c>
      <c r="C29" s="15">
        <f>'вир рел'!C28+'тр рел'!C26+'пост рел'!C22</f>
        <v>143.65</v>
      </c>
      <c r="D29" s="15">
        <f>'вир рел'!D28+'тр рел'!D26+'пост рел'!D22</f>
        <v>14.365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</row>
    <row r="30" spans="1:34" s="12" customFormat="1" ht="18" customHeight="1">
      <c r="A30" s="7" t="s">
        <v>40</v>
      </c>
      <c r="B30" s="20" t="s">
        <v>41</v>
      </c>
      <c r="C30" s="11">
        <f>C31+C32</f>
        <v>544.79</v>
      </c>
      <c r="D30" s="11">
        <f>D31+D32</f>
        <v>54.477999999999994</v>
      </c>
    </row>
    <row r="31" spans="1:34" s="17" customFormat="1" ht="18" customHeight="1">
      <c r="A31" s="13" t="s">
        <v>42</v>
      </c>
      <c r="B31" s="18" t="s">
        <v>37</v>
      </c>
      <c r="C31" s="15">
        <f>'вир рел'!C30+'тр рел'!C28+'пост рел'!C24+0.01</f>
        <v>425.63</v>
      </c>
      <c r="D31" s="15">
        <f>'вир рел'!D30+'тр рел'!D28+'пост рел'!D24</f>
        <v>42.561999999999998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</row>
    <row r="32" spans="1:34" s="17" customFormat="1" ht="18" customHeight="1">
      <c r="A32" s="13" t="s">
        <v>43</v>
      </c>
      <c r="B32" s="18" t="s">
        <v>39</v>
      </c>
      <c r="C32" s="15">
        <f>'вир рел'!C31+'тр рел'!C29+'пост рел'!C25</f>
        <v>119.16000000000001</v>
      </c>
      <c r="D32" s="15">
        <f>'вир рел'!D31+'тр рел'!D29+'пост рел'!D25</f>
        <v>11.916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s="12" customFormat="1" ht="18" customHeight="1">
      <c r="A33" s="7">
        <v>3</v>
      </c>
      <c r="B33" s="20" t="s">
        <v>44</v>
      </c>
      <c r="C33" s="11">
        <v>0</v>
      </c>
      <c r="D33" s="11">
        <v>0</v>
      </c>
    </row>
    <row r="34" spans="1:34" s="12" customFormat="1" ht="18" customHeight="1">
      <c r="A34" s="7">
        <v>4</v>
      </c>
      <c r="B34" s="20" t="s">
        <v>45</v>
      </c>
      <c r="C34" s="11">
        <v>0</v>
      </c>
      <c r="D34" s="11">
        <v>0</v>
      </c>
    </row>
    <row r="35" spans="1:34" s="12" customFormat="1" ht="18" customHeight="1">
      <c r="A35" s="7">
        <v>5</v>
      </c>
      <c r="B35" s="20" t="s">
        <v>46</v>
      </c>
      <c r="C35" s="11">
        <v>0</v>
      </c>
      <c r="D35" s="11">
        <v>0</v>
      </c>
    </row>
    <row r="36" spans="1:34" s="12" customFormat="1" ht="18" customHeight="1">
      <c r="A36" s="7">
        <v>6</v>
      </c>
      <c r="B36" s="20" t="s">
        <v>47</v>
      </c>
      <c r="C36" s="11">
        <f>C14+C30+C33+C34+C35</f>
        <v>15232.189999999999</v>
      </c>
      <c r="D36" s="11">
        <f>D14+D30+D33+D34+D35</f>
        <v>1523.2180000000001</v>
      </c>
    </row>
    <row r="37" spans="1:34" s="12" customFormat="1" ht="18" customHeight="1">
      <c r="A37" s="7">
        <v>7</v>
      </c>
      <c r="B37" s="20" t="s">
        <v>48</v>
      </c>
      <c r="C37" s="11">
        <v>0</v>
      </c>
      <c r="D37" s="11">
        <v>0</v>
      </c>
    </row>
    <row r="38" spans="1:34" s="12" customFormat="1" ht="18" customHeight="1">
      <c r="A38" s="7">
        <v>8</v>
      </c>
      <c r="B38" s="10" t="s">
        <v>49</v>
      </c>
      <c r="C38" s="11">
        <f>C39+C40+C41+C42</f>
        <v>337.36</v>
      </c>
      <c r="D38" s="11">
        <f>D39+D40+D41+D42</f>
        <v>33.732999999999997</v>
      </c>
    </row>
    <row r="39" spans="1:34" ht="18" customHeight="1">
      <c r="A39" s="13" t="s">
        <v>50</v>
      </c>
      <c r="B39" s="18" t="s">
        <v>51</v>
      </c>
      <c r="C39" s="15">
        <f>'вир рел'!C38+'тр рел'!C36+'пост рел'!C32</f>
        <v>51.539999999999992</v>
      </c>
      <c r="D39" s="15">
        <f>'вир рел'!D38+'тр рел'!D36+'пост рел'!D32</f>
        <v>6.0729999999999995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</row>
    <row r="40" spans="1:34" ht="18" customHeight="1">
      <c r="A40" s="13" t="s">
        <v>52</v>
      </c>
      <c r="B40" s="18" t="s">
        <v>53</v>
      </c>
      <c r="C40" s="15">
        <f>'вир рел'!C39+'тр рел'!C37+'пост рел'!C33</f>
        <v>0</v>
      </c>
      <c r="D40" s="15">
        <f>'вир рел'!D39+'тр рел'!D37+'пост рел'!D33</f>
        <v>0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</row>
    <row r="41" spans="1:34" ht="17.45" customHeight="1">
      <c r="A41" s="13" t="s">
        <v>54</v>
      </c>
      <c r="B41" s="18" t="s">
        <v>55</v>
      </c>
      <c r="C41" s="15">
        <f>'вир рел'!C40+'тр рел'!C38+'пост рел'!C34</f>
        <v>285.82</v>
      </c>
      <c r="D41" s="15">
        <f>'вир рел'!D40+'тр рел'!D38+'пост рел'!D34</f>
        <v>27.66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</row>
    <row r="42" spans="1:34" ht="1.1499999999999999" hidden="1" customHeight="1">
      <c r="A42" s="13" t="s">
        <v>56</v>
      </c>
      <c r="B42" s="18" t="s">
        <v>57</v>
      </c>
      <c r="C42" s="15">
        <f>'вир рел'!C41+'тр рел'!C39+'пост рел'!C35</f>
        <v>0</v>
      </c>
      <c r="D42" s="15">
        <f>'вир рел'!D41+'тр рел'!D39+'пост рел'!D35</f>
        <v>0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</row>
    <row r="43" spans="1:34" s="12" customFormat="1" ht="18" customHeight="1">
      <c r="A43" s="7">
        <v>9</v>
      </c>
      <c r="B43" s="20" t="s">
        <v>58</v>
      </c>
      <c r="C43" s="11">
        <f>C36+C37+C38</f>
        <v>15569.55</v>
      </c>
      <c r="D43" s="11">
        <f>D36+D37+D38</f>
        <v>1556.951</v>
      </c>
    </row>
    <row r="44" spans="1:34" s="12" customFormat="1" ht="18" customHeight="1">
      <c r="A44" s="7">
        <v>10</v>
      </c>
      <c r="B44" s="20" t="s">
        <v>59</v>
      </c>
      <c r="C44" s="11"/>
      <c r="D44" s="11">
        <f>D43</f>
        <v>1556.951</v>
      </c>
    </row>
    <row r="45" spans="1:34" s="12" customFormat="1" ht="18" customHeight="1">
      <c r="A45" s="7">
        <v>11</v>
      </c>
      <c r="B45" s="20" t="s">
        <v>60</v>
      </c>
      <c r="C45" s="11"/>
      <c r="D45" s="11">
        <f>D44*0.2</f>
        <v>311.39020000000005</v>
      </c>
    </row>
    <row r="46" spans="1:34" s="12" customFormat="1" ht="18" customHeight="1">
      <c r="A46" s="7">
        <v>12</v>
      </c>
      <c r="B46" s="20" t="s">
        <v>61</v>
      </c>
      <c r="C46" s="11"/>
      <c r="D46" s="11">
        <f>D44+D45</f>
        <v>1868.3412000000001</v>
      </c>
    </row>
    <row r="47" spans="1:34" s="12" customFormat="1" ht="18" customHeight="1">
      <c r="A47" s="7">
        <v>13</v>
      </c>
      <c r="B47" s="20" t="s">
        <v>62</v>
      </c>
      <c r="C47" s="21">
        <v>10</v>
      </c>
      <c r="D47" s="11"/>
    </row>
    <row r="48" spans="1:34" s="12" customFormat="1" ht="18" customHeight="1">
      <c r="A48" s="7">
        <v>14</v>
      </c>
      <c r="B48" s="10" t="s">
        <v>63</v>
      </c>
      <c r="C48" s="21">
        <f>D38/D36*100</f>
        <v>2.2145878003017292</v>
      </c>
      <c r="D48" s="22"/>
    </row>
    <row r="49" spans="1:4" ht="18" customHeight="1">
      <c r="A49" s="23"/>
    </row>
    <row r="50" spans="1:4" ht="18" customHeight="1">
      <c r="A50" s="23"/>
      <c r="B50" s="8"/>
    </row>
    <row r="51" spans="1:4" s="24" customFormat="1" ht="18" customHeight="1">
      <c r="B51" s="25" t="s">
        <v>64</v>
      </c>
      <c r="C51" s="74" t="s">
        <v>65</v>
      </c>
      <c r="D51" s="74"/>
    </row>
    <row r="53" spans="1:4" ht="35.25" customHeight="1"/>
  </sheetData>
  <mergeCells count="6">
    <mergeCell ref="C51:D51"/>
    <mergeCell ref="A8:D8"/>
    <mergeCell ref="A9:D9"/>
    <mergeCell ref="A11:A12"/>
    <mergeCell ref="B11:B12"/>
    <mergeCell ref="C11:D11"/>
  </mergeCells>
  <conditionalFormatting sqref="C14:D46">
    <cfRule type="containsText" dxfId="1" priority="2" operator="containsText" text="Додаток2"/>
    <cfRule type="containsText" dxfId="0" priority="3" operator="containsText" text="Додаток2"/>
  </conditionalFormatting>
  <printOptions horizontalCentered="1"/>
  <pageMargins left="0.59027777777777801" right="0.31527777777777799" top="0.51180555555555496" bottom="0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00FF"/>
    <pageSetUpPr fitToPage="1"/>
  </sheetPr>
  <dimension ref="A1:AMK52"/>
  <sheetViews>
    <sheetView topLeftCell="A2" zoomScale="70" zoomScaleNormal="70" workbookViewId="0">
      <selection activeCell="C3" sqref="C3"/>
    </sheetView>
  </sheetViews>
  <sheetFormatPr defaultRowHeight="15"/>
  <cols>
    <col min="1" max="1" width="7.7109375" style="1" customWidth="1"/>
    <col min="2" max="2" width="67.7109375" style="1" customWidth="1"/>
    <col min="3" max="4" width="20.85546875" style="1" customWidth="1"/>
    <col min="5" max="225" width="11.5703125" style="1" customWidth="1"/>
    <col min="226" max="226" width="6.42578125" style="1" customWidth="1"/>
    <col min="227" max="227" width="65.7109375" style="1" customWidth="1"/>
    <col min="228" max="231" width="11.5703125" style="1" hidden="1" customWidth="1"/>
    <col min="232" max="232" width="14.85546875" style="1" customWidth="1"/>
    <col min="233" max="233" width="13.28515625" style="1" customWidth="1"/>
    <col min="234" max="234" width="14.5703125" style="1" customWidth="1"/>
    <col min="235" max="235" width="13" style="1" customWidth="1"/>
    <col min="236" max="245" width="11.5703125" style="1" hidden="1" customWidth="1"/>
    <col min="246" max="246" width="8.140625" style="1" customWidth="1"/>
    <col min="247" max="481" width="11.5703125" style="1" customWidth="1"/>
    <col min="482" max="482" width="6.42578125" style="1" customWidth="1"/>
    <col min="483" max="483" width="65.7109375" style="1" customWidth="1"/>
    <col min="484" max="487" width="11.5703125" style="1" hidden="1" customWidth="1"/>
    <col min="488" max="488" width="14.85546875" style="1" customWidth="1"/>
    <col min="489" max="489" width="13.28515625" style="1" customWidth="1"/>
    <col min="490" max="490" width="14.5703125" style="1" customWidth="1"/>
    <col min="491" max="491" width="13" style="1" customWidth="1"/>
    <col min="492" max="501" width="11.5703125" style="1" hidden="1" customWidth="1"/>
    <col min="502" max="502" width="8.140625" style="1" customWidth="1"/>
    <col min="503" max="737" width="11.5703125" style="1" customWidth="1"/>
    <col min="738" max="738" width="6.42578125" style="1" customWidth="1"/>
    <col min="739" max="739" width="65.7109375" style="1" customWidth="1"/>
    <col min="740" max="743" width="11.5703125" style="1" hidden="1" customWidth="1"/>
    <col min="744" max="744" width="14.85546875" style="1" customWidth="1"/>
    <col min="745" max="745" width="13.28515625" style="1" customWidth="1"/>
    <col min="746" max="746" width="14.5703125" style="1" customWidth="1"/>
    <col min="747" max="747" width="13" style="1" customWidth="1"/>
    <col min="748" max="757" width="11.5703125" style="1" hidden="1" customWidth="1"/>
    <col min="758" max="758" width="8.140625" style="1" customWidth="1"/>
    <col min="759" max="993" width="11.5703125" style="1" customWidth="1"/>
    <col min="994" max="994" width="6.42578125" style="1" customWidth="1"/>
    <col min="995" max="995" width="65.7109375" style="1" customWidth="1"/>
    <col min="996" max="999" width="11.5703125" style="1" hidden="1" customWidth="1"/>
    <col min="1000" max="1000" width="14.85546875" style="1" customWidth="1"/>
    <col min="1001" max="1001" width="13.28515625" style="1" customWidth="1"/>
    <col min="1002" max="1002" width="14.5703125" style="1" customWidth="1"/>
    <col min="1003" max="1003" width="13" style="1" customWidth="1"/>
    <col min="1004" max="1013" width="11.5703125" style="1" hidden="1" customWidth="1"/>
    <col min="1014" max="1014" width="8.140625" style="1" customWidth="1"/>
    <col min="1015" max="1025" width="11.5703125" style="1" customWidth="1"/>
  </cols>
  <sheetData>
    <row r="1" spans="1:69" ht="18" customHeight="1">
      <c r="A1" s="26"/>
      <c r="B1" s="3"/>
      <c r="C1" s="4" t="s">
        <v>66</v>
      </c>
      <c r="D1" s="3"/>
    </row>
    <row r="2" spans="1:69" ht="18" customHeight="1">
      <c r="A2" s="26"/>
      <c r="B2" s="3"/>
      <c r="C2" s="4" t="s">
        <v>1</v>
      </c>
      <c r="D2" s="3"/>
    </row>
    <row r="3" spans="1:69" ht="18" customHeight="1">
      <c r="A3" s="26"/>
      <c r="B3" s="3"/>
      <c r="C3" s="4" t="s">
        <v>92</v>
      </c>
      <c r="D3" s="3"/>
    </row>
    <row r="4" spans="1:69" ht="18" customHeight="1">
      <c r="A4" s="26"/>
      <c r="B4" s="3"/>
      <c r="C4" s="4"/>
      <c r="D4" s="3"/>
    </row>
    <row r="5" spans="1:69" ht="18" customHeight="1">
      <c r="A5" s="26"/>
      <c r="B5" s="3"/>
      <c r="C5" s="4"/>
      <c r="D5" s="3"/>
    </row>
    <row r="6" spans="1:69" ht="18" customHeight="1">
      <c r="A6" s="26"/>
      <c r="B6" s="3"/>
      <c r="C6" s="4"/>
      <c r="D6" s="3"/>
    </row>
    <row r="7" spans="1:69" ht="18" customHeight="1">
      <c r="A7" s="26"/>
      <c r="B7" s="3"/>
      <c r="C7" s="3"/>
      <c r="D7" s="3"/>
    </row>
    <row r="8" spans="1:69" ht="18" customHeight="1">
      <c r="A8" s="75" t="s">
        <v>67</v>
      </c>
      <c r="B8" s="75"/>
      <c r="C8" s="75"/>
      <c r="D8" s="75"/>
    </row>
    <row r="9" spans="1:69" ht="18" customHeight="1">
      <c r="A9" s="76" t="s">
        <v>3</v>
      </c>
      <c r="B9" s="76"/>
      <c r="C9" s="76"/>
      <c r="D9" s="76"/>
    </row>
    <row r="10" spans="1:69" ht="18" customHeight="1">
      <c r="A10" s="26"/>
      <c r="B10" s="27"/>
      <c r="C10" s="78"/>
      <c r="D10" s="78"/>
    </row>
    <row r="11" spans="1:69" ht="18" customHeight="1">
      <c r="A11" s="77" t="s">
        <v>4</v>
      </c>
      <c r="B11" s="77" t="s">
        <v>5</v>
      </c>
      <c r="C11" s="77" t="s">
        <v>6</v>
      </c>
      <c r="D11" s="77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</row>
    <row r="12" spans="1:69" ht="18" customHeight="1">
      <c r="A12" s="77"/>
      <c r="B12" s="77"/>
      <c r="C12" s="9" t="s">
        <v>7</v>
      </c>
      <c r="D12" s="9" t="s">
        <v>8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</row>
    <row r="13" spans="1:69" ht="18" customHeight="1">
      <c r="A13" s="9">
        <v>1</v>
      </c>
      <c r="B13" s="9">
        <v>2</v>
      </c>
      <c r="C13" s="9">
        <v>3</v>
      </c>
      <c r="D13" s="9">
        <v>4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</row>
    <row r="14" spans="1:69" s="12" customFormat="1" ht="18" customHeight="1">
      <c r="A14" s="7">
        <v>1</v>
      </c>
      <c r="B14" s="20" t="s">
        <v>9</v>
      </c>
      <c r="C14" s="11">
        <f>C15+C22+C23+C26</f>
        <v>14057.010000000004</v>
      </c>
      <c r="D14" s="11">
        <v>1405.7</v>
      </c>
    </row>
    <row r="15" spans="1:69" s="12" customFormat="1" ht="18" customHeight="1">
      <c r="A15" s="7" t="s">
        <v>10</v>
      </c>
      <c r="B15" s="20" t="s">
        <v>11</v>
      </c>
      <c r="C15" s="11">
        <f>C16+C17+C18+C19+C20+C21</f>
        <v>11833.380000000003</v>
      </c>
      <c r="D15" s="11">
        <v>1183.33</v>
      </c>
    </row>
    <row r="16" spans="1:69" s="17" customFormat="1" ht="18" customHeight="1">
      <c r="A16" s="13" t="s">
        <v>12</v>
      </c>
      <c r="B16" s="18" t="s">
        <v>13</v>
      </c>
      <c r="C16" s="19">
        <v>11337.28</v>
      </c>
      <c r="D16" s="15">
        <f t="shared" ref="D16:D36" si="0">C16/10</f>
        <v>1133.7280000000001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</row>
    <row r="17" spans="1:69" s="17" customFormat="1" ht="18" customHeight="1">
      <c r="A17" s="13" t="s">
        <v>14</v>
      </c>
      <c r="B17" s="18" t="s">
        <v>15</v>
      </c>
      <c r="C17" s="19">
        <v>448.02</v>
      </c>
      <c r="D17" s="15">
        <f t="shared" si="0"/>
        <v>44.802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</row>
    <row r="18" spans="1:69" s="17" customFormat="1" ht="18" customHeight="1">
      <c r="A18" s="13" t="s">
        <v>16</v>
      </c>
      <c r="B18" s="18" t="s">
        <v>17</v>
      </c>
      <c r="C18" s="19">
        <v>0</v>
      </c>
      <c r="D18" s="15">
        <f t="shared" si="0"/>
        <v>0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</row>
    <row r="19" spans="1:69" s="17" customFormat="1" ht="18" customHeight="1">
      <c r="A19" s="13" t="s">
        <v>18</v>
      </c>
      <c r="B19" s="18" t="s">
        <v>19</v>
      </c>
      <c r="C19" s="19">
        <v>0</v>
      </c>
      <c r="D19" s="15">
        <f t="shared" si="0"/>
        <v>0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</row>
    <row r="20" spans="1:69" s="17" customFormat="1" ht="18" customHeight="1">
      <c r="A20" s="13" t="s">
        <v>20</v>
      </c>
      <c r="B20" s="18" t="s">
        <v>23</v>
      </c>
      <c r="C20" s="19">
        <v>9.0399999999999991</v>
      </c>
      <c r="D20" s="15">
        <f t="shared" si="0"/>
        <v>0.90399999999999991</v>
      </c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</row>
    <row r="21" spans="1:69" s="17" customFormat="1" ht="18" customHeight="1">
      <c r="A21" s="13" t="s">
        <v>22</v>
      </c>
      <c r="B21" s="18" t="s">
        <v>25</v>
      </c>
      <c r="C21" s="19">
        <v>39.04</v>
      </c>
      <c r="D21" s="15">
        <f t="shared" si="0"/>
        <v>3.9039999999999999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</row>
    <row r="22" spans="1:69" s="12" customFormat="1" ht="19.5" customHeight="1">
      <c r="A22" s="7" t="s">
        <v>26</v>
      </c>
      <c r="B22" s="20" t="s">
        <v>27</v>
      </c>
      <c r="C22" s="11">
        <f>1181.04+259.83</f>
        <v>1440.87</v>
      </c>
      <c r="D22" s="11">
        <f t="shared" si="0"/>
        <v>144.08699999999999</v>
      </c>
    </row>
    <row r="23" spans="1:69" s="12" customFormat="1" ht="18" customHeight="1">
      <c r="A23" s="7" t="s">
        <v>28</v>
      </c>
      <c r="B23" s="20" t="s">
        <v>29</v>
      </c>
      <c r="C23" s="11">
        <f>C24+C25</f>
        <v>308.68</v>
      </c>
      <c r="D23" s="11">
        <f t="shared" si="0"/>
        <v>30.868000000000002</v>
      </c>
    </row>
    <row r="24" spans="1:69" s="17" customFormat="1" ht="18" customHeight="1">
      <c r="A24" s="13" t="s">
        <v>30</v>
      </c>
      <c r="B24" s="18" t="s">
        <v>31</v>
      </c>
      <c r="C24" s="19">
        <v>220.38</v>
      </c>
      <c r="D24" s="15">
        <f t="shared" si="0"/>
        <v>22.038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</row>
    <row r="25" spans="1:69" s="17" customFormat="1" ht="18" customHeight="1">
      <c r="A25" s="13" t="s">
        <v>32</v>
      </c>
      <c r="B25" s="18" t="s">
        <v>33</v>
      </c>
      <c r="C25" s="19">
        <v>88.3</v>
      </c>
      <c r="D25" s="15">
        <f t="shared" si="0"/>
        <v>8.83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</row>
    <row r="26" spans="1:69" s="12" customFormat="1" ht="18" customHeight="1">
      <c r="A26" s="7" t="s">
        <v>34</v>
      </c>
      <c r="B26" s="20" t="s">
        <v>35</v>
      </c>
      <c r="C26" s="11">
        <f>C27+C28</f>
        <v>474.07999999999993</v>
      </c>
      <c r="D26" s="11">
        <f t="shared" si="0"/>
        <v>47.407999999999994</v>
      </c>
    </row>
    <row r="27" spans="1:69" s="17" customFormat="1" ht="18" customHeight="1">
      <c r="A27" s="13" t="s">
        <v>36</v>
      </c>
      <c r="B27" s="18" t="s">
        <v>37</v>
      </c>
      <c r="C27" s="19">
        <f>276.27+60.78</f>
        <v>337.04999999999995</v>
      </c>
      <c r="D27" s="15">
        <f t="shared" si="0"/>
        <v>33.704999999999998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</row>
    <row r="28" spans="1:69" s="17" customFormat="1" ht="18" customHeight="1">
      <c r="A28" s="13" t="s">
        <v>38</v>
      </c>
      <c r="B28" s="18" t="s">
        <v>39</v>
      </c>
      <c r="C28" s="19">
        <v>137.03</v>
      </c>
      <c r="D28" s="15">
        <f t="shared" si="0"/>
        <v>13.702999999999999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</row>
    <row r="29" spans="1:69" s="12" customFormat="1" ht="18" customHeight="1">
      <c r="A29" s="7" t="s">
        <v>40</v>
      </c>
      <c r="B29" s="20" t="s">
        <v>41</v>
      </c>
      <c r="C29" s="11">
        <f>C30+C31</f>
        <v>519.71</v>
      </c>
      <c r="D29" s="11">
        <f t="shared" si="0"/>
        <v>51.971000000000004</v>
      </c>
    </row>
    <row r="30" spans="1:69" s="17" customFormat="1" ht="18" customHeight="1">
      <c r="A30" s="13" t="s">
        <v>42</v>
      </c>
      <c r="B30" s="18" t="s">
        <v>37</v>
      </c>
      <c r="C30" s="19">
        <f>332.81+73.22</f>
        <v>406.03</v>
      </c>
      <c r="D30" s="15">
        <f t="shared" si="0"/>
        <v>40.602999999999994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</row>
    <row r="31" spans="1:69" s="17" customFormat="1" ht="18" customHeight="1">
      <c r="A31" s="13" t="s">
        <v>43</v>
      </c>
      <c r="B31" s="18" t="s">
        <v>39</v>
      </c>
      <c r="C31" s="19">
        <v>113.68</v>
      </c>
      <c r="D31" s="15">
        <f t="shared" si="0"/>
        <v>11.368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</row>
    <row r="32" spans="1:69" s="12" customFormat="1" ht="18" customHeight="1">
      <c r="A32" s="7">
        <v>3</v>
      </c>
      <c r="B32" s="20" t="s">
        <v>44</v>
      </c>
      <c r="C32" s="11">
        <v>0</v>
      </c>
      <c r="D32" s="11">
        <f t="shared" si="0"/>
        <v>0</v>
      </c>
    </row>
    <row r="33" spans="1:69" s="12" customFormat="1" ht="18" customHeight="1">
      <c r="A33" s="7">
        <v>4</v>
      </c>
      <c r="B33" s="20" t="s">
        <v>45</v>
      </c>
      <c r="C33" s="11">
        <v>0</v>
      </c>
      <c r="D33" s="11">
        <f t="shared" si="0"/>
        <v>0</v>
      </c>
    </row>
    <row r="34" spans="1:69" s="12" customFormat="1" ht="18" customHeight="1">
      <c r="A34" s="7">
        <v>5</v>
      </c>
      <c r="B34" s="20" t="s">
        <v>46</v>
      </c>
      <c r="C34" s="11">
        <v>0</v>
      </c>
      <c r="D34" s="11">
        <f t="shared" si="0"/>
        <v>0</v>
      </c>
    </row>
    <row r="35" spans="1:69" s="12" customFormat="1" ht="18" customHeight="1">
      <c r="A35" s="7">
        <v>6</v>
      </c>
      <c r="B35" s="20" t="s">
        <v>47</v>
      </c>
      <c r="C35" s="11">
        <f>C14+C29</f>
        <v>14576.720000000005</v>
      </c>
      <c r="D35" s="11">
        <f t="shared" si="0"/>
        <v>1457.6720000000005</v>
      </c>
    </row>
    <row r="36" spans="1:69" s="12" customFormat="1" ht="18" customHeight="1">
      <c r="A36" s="7">
        <v>7</v>
      </c>
      <c r="B36" s="20" t="s">
        <v>48</v>
      </c>
      <c r="C36" s="11">
        <v>0</v>
      </c>
      <c r="D36" s="11">
        <f t="shared" si="0"/>
        <v>0</v>
      </c>
    </row>
    <row r="37" spans="1:69" s="12" customFormat="1" ht="18" customHeight="1">
      <c r="A37" s="7">
        <v>8</v>
      </c>
      <c r="B37" s="10" t="s">
        <v>49</v>
      </c>
      <c r="C37" s="11">
        <v>273.39</v>
      </c>
      <c r="D37" s="11">
        <v>27.34</v>
      </c>
    </row>
    <row r="38" spans="1:69" ht="18" customHeight="1">
      <c r="A38" s="13" t="s">
        <v>50</v>
      </c>
      <c r="B38" s="18" t="s">
        <v>51</v>
      </c>
      <c r="C38" s="19">
        <f>C37-C40</f>
        <v>41.699999999999989</v>
      </c>
      <c r="D38" s="15">
        <v>4.92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</row>
    <row r="39" spans="1:69" ht="18" customHeight="1">
      <c r="A39" s="13" t="s">
        <v>52</v>
      </c>
      <c r="B39" s="18" t="s">
        <v>53</v>
      </c>
      <c r="C39" s="19">
        <v>0</v>
      </c>
      <c r="D39" s="15">
        <f>C39/10</f>
        <v>0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</row>
    <row r="40" spans="1:69" ht="18" customHeight="1">
      <c r="A40" s="13" t="s">
        <v>54</v>
      </c>
      <c r="B40" s="18" t="s">
        <v>55</v>
      </c>
      <c r="C40" s="19">
        <v>231.69</v>
      </c>
      <c r="D40" s="15">
        <v>22.41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</row>
    <row r="41" spans="1:69" ht="18" hidden="1" customHeight="1">
      <c r="A41" s="13" t="s">
        <v>56</v>
      </c>
      <c r="B41" s="18" t="s">
        <v>57</v>
      </c>
      <c r="C41" s="19">
        <v>0</v>
      </c>
      <c r="D41" s="15">
        <f>C41/10</f>
        <v>0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</row>
    <row r="42" spans="1:69" s="12" customFormat="1" ht="36" customHeight="1">
      <c r="A42" s="7">
        <v>9</v>
      </c>
      <c r="B42" s="20" t="s">
        <v>68</v>
      </c>
      <c r="C42" s="11">
        <f>C35+C37+C36</f>
        <v>14850.110000000004</v>
      </c>
      <c r="D42" s="11">
        <v>1485.01</v>
      </c>
    </row>
    <row r="43" spans="1:69" s="12" customFormat="1" ht="18" customHeight="1">
      <c r="A43" s="7">
        <v>10</v>
      </c>
      <c r="B43" s="20" t="s">
        <v>69</v>
      </c>
      <c r="C43" s="11"/>
      <c r="D43" s="11">
        <f>D42</f>
        <v>1485.01</v>
      </c>
    </row>
    <row r="44" spans="1:69" s="12" customFormat="1" ht="18" customHeight="1">
      <c r="A44" s="7">
        <v>11</v>
      </c>
      <c r="B44" s="20" t="s">
        <v>60</v>
      </c>
      <c r="C44" s="11"/>
      <c r="D44" s="11">
        <f>D43*0.2</f>
        <v>297.00200000000001</v>
      </c>
    </row>
    <row r="45" spans="1:69" s="12" customFormat="1" ht="18" customHeight="1">
      <c r="A45" s="7">
        <v>12</v>
      </c>
      <c r="B45" s="20" t="s">
        <v>61</v>
      </c>
      <c r="C45" s="11"/>
      <c r="D45" s="11">
        <f>D43+D44</f>
        <v>1782.0119999999999</v>
      </c>
    </row>
    <row r="46" spans="1:69" s="12" customFormat="1" ht="18" customHeight="1">
      <c r="A46" s="7">
        <v>13</v>
      </c>
      <c r="B46" s="20" t="s">
        <v>62</v>
      </c>
      <c r="C46" s="21">
        <v>10</v>
      </c>
      <c r="D46" s="11"/>
    </row>
    <row r="47" spans="1:69" ht="18" customHeight="1">
      <c r="A47" s="7">
        <v>14</v>
      </c>
      <c r="B47" s="28" t="s">
        <v>63</v>
      </c>
      <c r="C47" s="29">
        <f>D37/D35*100</f>
        <v>1.8755934119609894</v>
      </c>
      <c r="D47" s="11"/>
    </row>
    <row r="48" spans="1:69" ht="18" customHeight="1"/>
    <row r="49" spans="2:4" ht="18" customHeight="1"/>
    <row r="50" spans="2:4" s="24" customFormat="1" ht="18" customHeight="1">
      <c r="B50" s="25" t="s">
        <v>70</v>
      </c>
      <c r="C50" s="74" t="s">
        <v>65</v>
      </c>
      <c r="D50" s="74"/>
    </row>
    <row r="52" spans="2:4" ht="35.25" customHeight="1"/>
  </sheetData>
  <mergeCells count="7">
    <mergeCell ref="C50:D50"/>
    <mergeCell ref="A8:D8"/>
    <mergeCell ref="A9:D9"/>
    <mergeCell ref="C10:D10"/>
    <mergeCell ref="A11:A12"/>
    <mergeCell ref="B11:B12"/>
    <mergeCell ref="C11:D11"/>
  </mergeCells>
  <printOptions horizontalCentered="1"/>
  <pageMargins left="0.59027777777777801" right="0.31527777777777799" top="0.51180555555555496" bottom="0" header="0.51180555555555496" footer="0.51180555555555496"/>
  <pageSetup paperSize="9" orientation="portrait" useFirstPageNumber="1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00FF"/>
    <pageSetUpPr fitToPage="1"/>
  </sheetPr>
  <dimension ref="A1:AMK50"/>
  <sheetViews>
    <sheetView zoomScale="70" zoomScaleNormal="70" workbookViewId="0">
      <selection activeCell="C3" sqref="C3"/>
    </sheetView>
  </sheetViews>
  <sheetFormatPr defaultRowHeight="15"/>
  <cols>
    <col min="1" max="1" width="7.85546875" style="1" customWidth="1"/>
    <col min="2" max="2" width="67.85546875" style="1" customWidth="1"/>
    <col min="3" max="4" width="20.7109375" style="1" customWidth="1"/>
    <col min="5" max="230" width="11.5703125" style="1" customWidth="1"/>
    <col min="231" max="231" width="7" style="1" customWidth="1"/>
    <col min="232" max="232" width="65.7109375" style="1" customWidth="1"/>
    <col min="233" max="236" width="11.5703125" style="1" hidden="1" customWidth="1"/>
    <col min="237" max="237" width="14.42578125" style="1" customWidth="1"/>
    <col min="238" max="238" width="13.140625" style="1" customWidth="1"/>
    <col min="239" max="239" width="14.140625" style="1" customWidth="1"/>
    <col min="240" max="240" width="14" style="1" customWidth="1"/>
    <col min="241" max="241" width="11.5703125" style="1" hidden="1" customWidth="1"/>
    <col min="242" max="242" width="13.5703125" style="1" customWidth="1"/>
    <col min="243" max="250" width="11.5703125" style="1" hidden="1" customWidth="1"/>
    <col min="251" max="251" width="8" style="1" customWidth="1"/>
    <col min="252" max="486" width="11.5703125" style="1" customWidth="1"/>
    <col min="487" max="487" width="7" style="1" customWidth="1"/>
    <col min="488" max="488" width="65.7109375" style="1" customWidth="1"/>
    <col min="489" max="492" width="11.5703125" style="1" hidden="1" customWidth="1"/>
    <col min="493" max="493" width="14.42578125" style="1" customWidth="1"/>
    <col min="494" max="494" width="13.140625" style="1" customWidth="1"/>
    <col min="495" max="495" width="14.140625" style="1" customWidth="1"/>
    <col min="496" max="496" width="14" style="1" customWidth="1"/>
    <col min="497" max="497" width="11.5703125" style="1" hidden="1" customWidth="1"/>
    <col min="498" max="498" width="13.5703125" style="1" customWidth="1"/>
    <col min="499" max="506" width="11.5703125" style="1" hidden="1" customWidth="1"/>
    <col min="507" max="507" width="8" style="1" customWidth="1"/>
    <col min="508" max="742" width="11.5703125" style="1" customWidth="1"/>
    <col min="743" max="743" width="7" style="1" customWidth="1"/>
    <col min="744" max="744" width="65.7109375" style="1" customWidth="1"/>
    <col min="745" max="748" width="11.5703125" style="1" hidden="1" customWidth="1"/>
    <col min="749" max="749" width="14.42578125" style="1" customWidth="1"/>
    <col min="750" max="750" width="13.140625" style="1" customWidth="1"/>
    <col min="751" max="751" width="14.140625" style="1" customWidth="1"/>
    <col min="752" max="752" width="14" style="1" customWidth="1"/>
    <col min="753" max="753" width="11.5703125" style="1" hidden="1" customWidth="1"/>
    <col min="754" max="754" width="13.5703125" style="1" customWidth="1"/>
    <col min="755" max="762" width="11.5703125" style="1" hidden="1" customWidth="1"/>
    <col min="763" max="763" width="8" style="1" customWidth="1"/>
    <col min="764" max="998" width="11.5703125" style="1" customWidth="1"/>
    <col min="999" max="999" width="7" style="1" customWidth="1"/>
    <col min="1000" max="1000" width="65.7109375" style="1" customWidth="1"/>
    <col min="1001" max="1004" width="11.5703125" style="1" hidden="1" customWidth="1"/>
    <col min="1005" max="1005" width="14.42578125" style="1" customWidth="1"/>
    <col min="1006" max="1006" width="13.140625" style="1" customWidth="1"/>
    <col min="1007" max="1007" width="14.140625" style="1" customWidth="1"/>
    <col min="1008" max="1008" width="14" style="1" customWidth="1"/>
    <col min="1009" max="1009" width="11.5703125" style="1" hidden="1" customWidth="1"/>
    <col min="1010" max="1010" width="13.5703125" style="1" customWidth="1"/>
    <col min="1011" max="1018" width="11.5703125" style="1" hidden="1" customWidth="1"/>
    <col min="1019" max="1019" width="8" style="1" customWidth="1"/>
    <col min="1020" max="1025" width="11.5703125" style="1" customWidth="1"/>
  </cols>
  <sheetData>
    <row r="1" spans="1:4" ht="18" customHeight="1">
      <c r="A1" s="30"/>
      <c r="B1" s="31"/>
      <c r="C1" s="4" t="s">
        <v>71</v>
      </c>
      <c r="D1" s="3"/>
    </row>
    <row r="2" spans="1:4" ht="18" customHeight="1">
      <c r="A2" s="30"/>
      <c r="B2" s="31"/>
      <c r="C2" s="4" t="s">
        <v>1</v>
      </c>
      <c r="D2" s="3"/>
    </row>
    <row r="3" spans="1:4" ht="18" customHeight="1">
      <c r="A3" s="30"/>
      <c r="B3" s="31"/>
      <c r="C3" s="4" t="s">
        <v>91</v>
      </c>
      <c r="D3" s="3"/>
    </row>
    <row r="4" spans="1:4" ht="18" customHeight="1">
      <c r="A4" s="30"/>
      <c r="B4" s="31"/>
      <c r="C4" s="4"/>
      <c r="D4" s="3"/>
    </row>
    <row r="5" spans="1:4" ht="18" customHeight="1">
      <c r="A5" s="30"/>
      <c r="B5" s="31"/>
      <c r="C5" s="3"/>
      <c r="D5" s="3"/>
    </row>
    <row r="6" spans="1:4" ht="18" customHeight="1">
      <c r="A6" s="30"/>
      <c r="B6" s="31"/>
      <c r="C6" s="3"/>
      <c r="D6" s="3"/>
    </row>
    <row r="7" spans="1:4" ht="18" customHeight="1">
      <c r="A7" s="30"/>
      <c r="B7" s="31"/>
      <c r="C7" s="3"/>
      <c r="D7" s="3"/>
    </row>
    <row r="8" spans="1:4" ht="18" customHeight="1">
      <c r="A8" s="76" t="s">
        <v>72</v>
      </c>
      <c r="B8" s="76"/>
      <c r="C8" s="76"/>
      <c r="D8" s="76"/>
    </row>
    <row r="9" spans="1:4" ht="18" customHeight="1">
      <c r="A9" s="76" t="s">
        <v>3</v>
      </c>
      <c r="B9" s="76"/>
      <c r="C9" s="76"/>
      <c r="D9" s="76"/>
    </row>
    <row r="10" spans="1:4" ht="18" customHeight="1">
      <c r="A10" s="3"/>
      <c r="B10" s="5"/>
      <c r="C10" s="5"/>
      <c r="D10" s="32"/>
    </row>
    <row r="11" spans="1:4" ht="18" customHeight="1">
      <c r="A11" s="77" t="s">
        <v>4</v>
      </c>
      <c r="B11" s="77" t="s">
        <v>5</v>
      </c>
      <c r="C11" s="77" t="s">
        <v>6</v>
      </c>
      <c r="D11" s="77"/>
    </row>
    <row r="12" spans="1:4" ht="18" customHeight="1">
      <c r="A12" s="77"/>
      <c r="B12" s="77"/>
      <c r="C12" s="9" t="s">
        <v>7</v>
      </c>
      <c r="D12" s="9" t="s">
        <v>8</v>
      </c>
    </row>
    <row r="13" spans="1:4" ht="18" customHeight="1">
      <c r="A13" s="9">
        <v>1</v>
      </c>
      <c r="B13" s="9">
        <v>2</v>
      </c>
      <c r="C13" s="9">
        <v>3</v>
      </c>
      <c r="D13" s="9">
        <v>4</v>
      </c>
    </row>
    <row r="14" spans="1:4" s="12" customFormat="1" ht="18" customHeight="1">
      <c r="A14" s="7">
        <v>1</v>
      </c>
      <c r="B14" s="20" t="s">
        <v>9</v>
      </c>
      <c r="C14" s="22">
        <f>C15+C20+C21+C24</f>
        <v>600.48</v>
      </c>
      <c r="D14" s="22">
        <f t="shared" ref="D14:D35" si="0">C14/10</f>
        <v>60.048000000000002</v>
      </c>
    </row>
    <row r="15" spans="1:4" s="12" customFormat="1" ht="18" customHeight="1">
      <c r="A15" s="33" t="s">
        <v>10</v>
      </c>
      <c r="B15" s="20" t="s">
        <v>11</v>
      </c>
      <c r="C15" s="22">
        <f>C16+C17+C18+C19</f>
        <v>104.67999999999999</v>
      </c>
      <c r="D15" s="22">
        <f t="shared" si="0"/>
        <v>10.468</v>
      </c>
    </row>
    <row r="16" spans="1:4" ht="18" customHeight="1">
      <c r="A16" s="13" t="s">
        <v>12</v>
      </c>
      <c r="B16" s="18" t="s">
        <v>15</v>
      </c>
      <c r="C16" s="19">
        <v>16.43</v>
      </c>
      <c r="D16" s="19">
        <f t="shared" si="0"/>
        <v>1.643</v>
      </c>
    </row>
    <row r="17" spans="1:4" ht="36" customHeight="1">
      <c r="A17" s="13" t="s">
        <v>14</v>
      </c>
      <c r="B17" s="18" t="s">
        <v>21</v>
      </c>
      <c r="C17" s="19">
        <v>0</v>
      </c>
      <c r="D17" s="19">
        <f t="shared" si="0"/>
        <v>0</v>
      </c>
    </row>
    <row r="18" spans="1:4" ht="18" customHeight="1">
      <c r="A18" s="13" t="s">
        <v>16</v>
      </c>
      <c r="B18" s="18" t="s">
        <v>23</v>
      </c>
      <c r="C18" s="19">
        <v>21.68</v>
      </c>
      <c r="D18" s="19">
        <f t="shared" si="0"/>
        <v>2.1680000000000001</v>
      </c>
    </row>
    <row r="19" spans="1:4" ht="18" customHeight="1">
      <c r="A19" s="13" t="s">
        <v>18</v>
      </c>
      <c r="B19" s="18" t="s">
        <v>25</v>
      </c>
      <c r="C19" s="19">
        <v>66.569999999999993</v>
      </c>
      <c r="D19" s="19">
        <f t="shared" si="0"/>
        <v>6.6569999999999991</v>
      </c>
    </row>
    <row r="20" spans="1:4" s="12" customFormat="1" ht="18" customHeight="1">
      <c r="A20" s="33" t="s">
        <v>26</v>
      </c>
      <c r="B20" s="20" t="s">
        <v>27</v>
      </c>
      <c r="C20" s="22">
        <f>215.73+47.46</f>
        <v>263.19</v>
      </c>
      <c r="D20" s="22">
        <f t="shared" si="0"/>
        <v>26.318999999999999</v>
      </c>
    </row>
    <row r="21" spans="1:4" s="12" customFormat="1" ht="18" customHeight="1">
      <c r="A21" s="33" t="s">
        <v>28</v>
      </c>
      <c r="B21" s="20" t="s">
        <v>29</v>
      </c>
      <c r="C21" s="22">
        <f>C22+C23</f>
        <v>210.79</v>
      </c>
      <c r="D21" s="22">
        <f t="shared" si="0"/>
        <v>21.079000000000001</v>
      </c>
    </row>
    <row r="22" spans="1:4" ht="18" customHeight="1">
      <c r="A22" s="13" t="s">
        <v>30</v>
      </c>
      <c r="B22" s="14" t="s">
        <v>31</v>
      </c>
      <c r="C22" s="19">
        <v>204.94</v>
      </c>
      <c r="D22" s="19">
        <f t="shared" si="0"/>
        <v>20.494</v>
      </c>
    </row>
    <row r="23" spans="1:4" ht="18" customHeight="1">
      <c r="A23" s="13" t="s">
        <v>32</v>
      </c>
      <c r="B23" s="18" t="s">
        <v>33</v>
      </c>
      <c r="C23" s="19">
        <v>5.85</v>
      </c>
      <c r="D23" s="19">
        <f t="shared" si="0"/>
        <v>0.58499999999999996</v>
      </c>
    </row>
    <row r="24" spans="1:4" s="12" customFormat="1" ht="18" customHeight="1">
      <c r="A24" s="33" t="s">
        <v>34</v>
      </c>
      <c r="B24" s="20" t="s">
        <v>35</v>
      </c>
      <c r="C24" s="22">
        <f>C25+C26</f>
        <v>21.82</v>
      </c>
      <c r="D24" s="22">
        <f t="shared" si="0"/>
        <v>2.1819999999999999</v>
      </c>
    </row>
    <row r="25" spans="1:4" ht="18" customHeight="1">
      <c r="A25" s="13" t="s">
        <v>36</v>
      </c>
      <c r="B25" s="18" t="s">
        <v>37</v>
      </c>
      <c r="C25" s="19">
        <f>12.71+2.8</f>
        <v>15.510000000000002</v>
      </c>
      <c r="D25" s="19">
        <f t="shared" si="0"/>
        <v>1.5510000000000002</v>
      </c>
    </row>
    <row r="26" spans="1:4" ht="18" customHeight="1">
      <c r="A26" s="13" t="s">
        <v>38</v>
      </c>
      <c r="B26" s="18" t="s">
        <v>39</v>
      </c>
      <c r="C26" s="19">
        <v>6.31</v>
      </c>
      <c r="D26" s="19">
        <f t="shared" si="0"/>
        <v>0.63100000000000001</v>
      </c>
    </row>
    <row r="27" spans="1:4" s="12" customFormat="1" ht="18" customHeight="1">
      <c r="A27" s="33">
        <v>2</v>
      </c>
      <c r="B27" s="20" t="s">
        <v>41</v>
      </c>
      <c r="C27" s="22">
        <f>C28+C29</f>
        <v>23.91</v>
      </c>
      <c r="D27" s="22">
        <f t="shared" si="0"/>
        <v>2.391</v>
      </c>
    </row>
    <row r="28" spans="1:4" ht="18" customHeight="1">
      <c r="A28" s="13" t="s">
        <v>42</v>
      </c>
      <c r="B28" s="18" t="s">
        <v>73</v>
      </c>
      <c r="C28" s="19">
        <f>15.31+3.37</f>
        <v>18.68</v>
      </c>
      <c r="D28" s="19">
        <f t="shared" si="0"/>
        <v>1.8679999999999999</v>
      </c>
    </row>
    <row r="29" spans="1:4" ht="18" customHeight="1">
      <c r="A29" s="13" t="s">
        <v>43</v>
      </c>
      <c r="B29" s="18" t="s">
        <v>39</v>
      </c>
      <c r="C29" s="19">
        <v>5.23</v>
      </c>
      <c r="D29" s="19">
        <f t="shared" si="0"/>
        <v>0.52300000000000002</v>
      </c>
    </row>
    <row r="30" spans="1:4" s="12" customFormat="1" ht="18" customHeight="1">
      <c r="A30" s="33">
        <v>3</v>
      </c>
      <c r="B30" s="20" t="s">
        <v>44</v>
      </c>
      <c r="C30" s="22">
        <v>0</v>
      </c>
      <c r="D30" s="22">
        <f t="shared" si="0"/>
        <v>0</v>
      </c>
    </row>
    <row r="31" spans="1:4" s="12" customFormat="1" ht="18" customHeight="1">
      <c r="A31" s="33">
        <v>4</v>
      </c>
      <c r="B31" s="20" t="s">
        <v>45</v>
      </c>
      <c r="C31" s="22">
        <v>0</v>
      </c>
      <c r="D31" s="22">
        <f t="shared" si="0"/>
        <v>0</v>
      </c>
    </row>
    <row r="32" spans="1:4" s="12" customFormat="1" ht="18" customHeight="1">
      <c r="A32" s="33">
        <v>5</v>
      </c>
      <c r="B32" s="20" t="s">
        <v>46</v>
      </c>
      <c r="C32" s="22">
        <v>0</v>
      </c>
      <c r="D32" s="22">
        <f t="shared" si="0"/>
        <v>0</v>
      </c>
    </row>
    <row r="33" spans="1:4" s="12" customFormat="1" ht="18" customHeight="1">
      <c r="A33" s="33">
        <v>6</v>
      </c>
      <c r="B33" s="20" t="s">
        <v>74</v>
      </c>
      <c r="C33" s="22">
        <f>C14+C27+C30+C31+C32</f>
        <v>624.39</v>
      </c>
      <c r="D33" s="22">
        <f t="shared" si="0"/>
        <v>62.439</v>
      </c>
    </row>
    <row r="34" spans="1:4" s="12" customFormat="1" ht="18" customHeight="1">
      <c r="A34" s="33">
        <v>7</v>
      </c>
      <c r="B34" s="20" t="s">
        <v>48</v>
      </c>
      <c r="C34" s="22">
        <v>0</v>
      </c>
      <c r="D34" s="22">
        <f t="shared" si="0"/>
        <v>0</v>
      </c>
    </row>
    <row r="35" spans="1:4" s="12" customFormat="1" ht="18" customHeight="1">
      <c r="A35" s="33" t="s">
        <v>75</v>
      </c>
      <c r="B35" s="20" t="s">
        <v>76</v>
      </c>
      <c r="C35" s="22">
        <v>61</v>
      </c>
      <c r="D35" s="22">
        <f t="shared" si="0"/>
        <v>6.1</v>
      </c>
    </row>
    <row r="36" spans="1:4" ht="18" customHeight="1">
      <c r="A36" s="13" t="s">
        <v>50</v>
      </c>
      <c r="B36" s="18" t="s">
        <v>51</v>
      </c>
      <c r="C36" s="19">
        <f>C35-C38</f>
        <v>9.3100000000000023</v>
      </c>
      <c r="D36" s="19">
        <v>1.1000000000000001</v>
      </c>
    </row>
    <row r="37" spans="1:4" ht="18" customHeight="1">
      <c r="A37" s="13" t="s">
        <v>52</v>
      </c>
      <c r="B37" s="18" t="s">
        <v>53</v>
      </c>
      <c r="C37" s="19">
        <v>0</v>
      </c>
      <c r="D37" s="19">
        <f>C37/10</f>
        <v>0</v>
      </c>
    </row>
    <row r="38" spans="1:4" s="34" customFormat="1" ht="16.899999999999999" customHeight="1">
      <c r="A38" s="13" t="s">
        <v>54</v>
      </c>
      <c r="B38" s="18" t="s">
        <v>55</v>
      </c>
      <c r="C38" s="19">
        <v>51.69</v>
      </c>
      <c r="D38" s="19">
        <v>5</v>
      </c>
    </row>
    <row r="39" spans="1:4" ht="0.6" hidden="1" customHeight="1">
      <c r="A39" s="13" t="s">
        <v>56</v>
      </c>
      <c r="B39" s="18" t="s">
        <v>77</v>
      </c>
      <c r="C39" s="19">
        <v>0</v>
      </c>
      <c r="D39" s="19">
        <f>C39/10</f>
        <v>0</v>
      </c>
    </row>
    <row r="40" spans="1:4" s="12" customFormat="1" ht="33" customHeight="1">
      <c r="A40" s="33" t="s">
        <v>78</v>
      </c>
      <c r="B40" s="20" t="s">
        <v>79</v>
      </c>
      <c r="C40" s="22">
        <f>C33+C34+C35</f>
        <v>685.39</v>
      </c>
      <c r="D40" s="22">
        <v>68.540000000000006</v>
      </c>
    </row>
    <row r="41" spans="1:4" s="12" customFormat="1" ht="18" customHeight="1">
      <c r="A41" s="33" t="s">
        <v>80</v>
      </c>
      <c r="B41" s="10" t="s">
        <v>81</v>
      </c>
      <c r="C41" s="22"/>
      <c r="D41" s="22">
        <f>D40</f>
        <v>68.540000000000006</v>
      </c>
    </row>
    <row r="42" spans="1:4" s="35" customFormat="1" ht="18" customHeight="1">
      <c r="A42" s="33" t="s">
        <v>82</v>
      </c>
      <c r="B42" s="20" t="s">
        <v>60</v>
      </c>
      <c r="C42" s="22"/>
      <c r="D42" s="22">
        <f>D41*0.2</f>
        <v>13.708000000000002</v>
      </c>
    </row>
    <row r="43" spans="1:4" s="35" customFormat="1" ht="18" customHeight="1">
      <c r="A43" s="33" t="s">
        <v>83</v>
      </c>
      <c r="B43" s="20" t="s">
        <v>61</v>
      </c>
      <c r="C43" s="22"/>
      <c r="D43" s="22">
        <f>D41+D42</f>
        <v>82.248000000000005</v>
      </c>
    </row>
    <row r="44" spans="1:4" s="35" customFormat="1" ht="18" customHeight="1">
      <c r="A44" s="7">
        <v>13</v>
      </c>
      <c r="B44" s="20" t="s">
        <v>84</v>
      </c>
      <c r="C44" s="21">
        <v>10</v>
      </c>
      <c r="D44" s="22"/>
    </row>
    <row r="45" spans="1:4" s="38" customFormat="1" ht="18" customHeight="1">
      <c r="A45" s="36">
        <v>14</v>
      </c>
      <c r="B45" s="37" t="s">
        <v>63</v>
      </c>
      <c r="C45" s="29">
        <f>D35/D33*100</f>
        <v>9.7695350662246341</v>
      </c>
      <c r="D45" s="11"/>
    </row>
    <row r="46" spans="1:4" ht="18" customHeight="1">
      <c r="A46" s="3"/>
      <c r="B46" s="3"/>
      <c r="C46" s="39"/>
      <c r="D46" s="39"/>
    </row>
    <row r="47" spans="1:4" ht="18" customHeight="1">
      <c r="A47" s="3"/>
      <c r="B47" s="3"/>
      <c r="C47" s="39"/>
      <c r="D47" s="39"/>
    </row>
    <row r="48" spans="1:4" s="24" customFormat="1" ht="18" customHeight="1">
      <c r="B48" s="40" t="s">
        <v>70</v>
      </c>
      <c r="C48" s="79" t="s">
        <v>65</v>
      </c>
      <c r="D48" s="79"/>
    </row>
    <row r="49" ht="18" customHeight="1"/>
    <row r="50" ht="35.25" customHeight="1"/>
  </sheetData>
  <mergeCells count="6">
    <mergeCell ref="C48:D48"/>
    <mergeCell ref="A8:D8"/>
    <mergeCell ref="A9:D9"/>
    <mergeCell ref="A11:A12"/>
    <mergeCell ref="B11:B12"/>
    <mergeCell ref="C11:D11"/>
  </mergeCells>
  <printOptions horizontalCentered="1"/>
  <pageMargins left="0.59027777777777801" right="0.39374999999999999" top="0" bottom="0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00FF"/>
  </sheetPr>
  <dimension ref="A1:AMD46"/>
  <sheetViews>
    <sheetView tabSelected="1" zoomScale="70" zoomScaleNormal="70" workbookViewId="0">
      <selection activeCell="C3" sqref="C3"/>
    </sheetView>
  </sheetViews>
  <sheetFormatPr defaultRowHeight="15"/>
  <cols>
    <col min="1" max="1" width="7.7109375" customWidth="1"/>
    <col min="2" max="2" width="67.85546875" customWidth="1"/>
    <col min="3" max="4" width="20.7109375" customWidth="1"/>
    <col min="5" max="230" width="11.5703125" customWidth="1"/>
    <col min="231" max="231" width="7.28515625" customWidth="1"/>
    <col min="232" max="232" width="75.7109375" customWidth="1"/>
    <col min="233" max="236" width="11.5703125" hidden="1" customWidth="1"/>
    <col min="237" max="240" width="13.7109375" customWidth="1"/>
    <col min="241" max="241" width="11.5703125" hidden="1" customWidth="1"/>
    <col min="242" max="242" width="13.7109375" customWidth="1"/>
    <col min="243" max="250" width="11.5703125" hidden="1" customWidth="1"/>
    <col min="251" max="251" width="7" customWidth="1"/>
    <col min="252" max="486" width="11.5703125" customWidth="1"/>
    <col min="487" max="487" width="7.28515625" customWidth="1"/>
    <col min="488" max="488" width="75.7109375" customWidth="1"/>
    <col min="489" max="492" width="11.5703125" hidden="1" customWidth="1"/>
    <col min="493" max="496" width="13.7109375" customWidth="1"/>
    <col min="497" max="497" width="11.5703125" hidden="1" customWidth="1"/>
    <col min="498" max="498" width="13.7109375" customWidth="1"/>
    <col min="499" max="506" width="11.5703125" hidden="1" customWidth="1"/>
    <col min="507" max="507" width="7" customWidth="1"/>
    <col min="508" max="742" width="11.5703125" customWidth="1"/>
    <col min="743" max="743" width="7.28515625" customWidth="1"/>
    <col min="744" max="744" width="75.7109375" customWidth="1"/>
    <col min="745" max="748" width="11.5703125" hidden="1" customWidth="1"/>
    <col min="749" max="752" width="13.7109375" customWidth="1"/>
    <col min="753" max="753" width="11.5703125" hidden="1" customWidth="1"/>
    <col min="754" max="754" width="13.7109375" customWidth="1"/>
    <col min="755" max="762" width="11.5703125" hidden="1" customWidth="1"/>
    <col min="763" max="763" width="7" customWidth="1"/>
    <col min="764" max="998" width="11.5703125" customWidth="1"/>
    <col min="999" max="999" width="7.28515625" customWidth="1"/>
    <col min="1000" max="1000" width="75.7109375" customWidth="1"/>
    <col min="1001" max="1004" width="11.5703125" hidden="1" customWidth="1"/>
    <col min="1005" max="1008" width="13.7109375" customWidth="1"/>
    <col min="1009" max="1009" width="11.5703125" hidden="1" customWidth="1"/>
    <col min="1010" max="1010" width="13.7109375" customWidth="1"/>
    <col min="1011" max="1018" width="11.5703125" hidden="1" customWidth="1"/>
    <col min="1019" max="1019" width="7" customWidth="1"/>
    <col min="1020" max="1025" width="11.5703125" customWidth="1"/>
  </cols>
  <sheetData>
    <row r="1" spans="1:4" ht="18" customHeight="1">
      <c r="A1" s="30"/>
      <c r="B1" s="41"/>
      <c r="C1" s="42" t="s">
        <v>85</v>
      </c>
    </row>
    <row r="2" spans="1:4" ht="18" customHeight="1">
      <c r="A2" s="30"/>
      <c r="B2" s="41"/>
      <c r="C2" s="81" t="s">
        <v>1</v>
      </c>
      <c r="D2" s="81"/>
    </row>
    <row r="3" spans="1:4" ht="18" customHeight="1">
      <c r="A3" s="30"/>
      <c r="B3" s="41"/>
      <c r="C3" s="43" t="s">
        <v>91</v>
      </c>
      <c r="D3" s="43"/>
    </row>
    <row r="4" spans="1:4" ht="18" customHeight="1">
      <c r="A4" s="30"/>
      <c r="B4" s="41"/>
      <c r="C4" s="43"/>
      <c r="D4" s="43"/>
    </row>
    <row r="5" spans="1:4" ht="18" customHeight="1">
      <c r="A5" s="30"/>
      <c r="B5" s="41"/>
      <c r="C5" s="43"/>
      <c r="D5" s="43"/>
    </row>
    <row r="6" spans="1:4" ht="18" customHeight="1">
      <c r="A6" s="30"/>
      <c r="B6" s="41"/>
      <c r="C6" s="43"/>
      <c r="D6" s="43"/>
    </row>
    <row r="7" spans="1:4" ht="18" customHeight="1">
      <c r="A7" s="30"/>
      <c r="B7" s="41"/>
      <c r="C7" s="44"/>
    </row>
    <row r="8" spans="1:4" ht="18" customHeight="1">
      <c r="A8" s="75" t="s">
        <v>86</v>
      </c>
      <c r="B8" s="75"/>
      <c r="C8" s="75"/>
      <c r="D8" s="75"/>
    </row>
    <row r="9" spans="1:4" ht="18" customHeight="1">
      <c r="A9" s="76" t="s">
        <v>3</v>
      </c>
      <c r="B9" s="76"/>
      <c r="C9" s="76"/>
      <c r="D9" s="76"/>
    </row>
    <row r="10" spans="1:4" ht="18" customHeight="1">
      <c r="A10" s="45"/>
      <c r="B10" s="46"/>
      <c r="C10" s="46"/>
      <c r="D10" s="47"/>
    </row>
    <row r="11" spans="1:4" ht="18" customHeight="1">
      <c r="A11" s="77" t="s">
        <v>4</v>
      </c>
      <c r="B11" s="77" t="s">
        <v>5</v>
      </c>
      <c r="C11" s="77" t="s">
        <v>6</v>
      </c>
      <c r="D11" s="77"/>
    </row>
    <row r="12" spans="1:4" ht="18" customHeight="1">
      <c r="A12" s="77"/>
      <c r="B12" s="77"/>
      <c r="C12" s="9" t="s">
        <v>7</v>
      </c>
      <c r="D12" s="9" t="s">
        <v>8</v>
      </c>
    </row>
    <row r="13" spans="1:4" ht="18" customHeight="1">
      <c r="A13" s="48">
        <v>1</v>
      </c>
      <c r="B13" s="48">
        <v>2</v>
      </c>
      <c r="C13" s="48">
        <v>3</v>
      </c>
      <c r="D13" s="48">
        <v>4</v>
      </c>
    </row>
    <row r="14" spans="1:4" s="53" customFormat="1" ht="18" customHeight="1">
      <c r="A14" s="49">
        <v>1</v>
      </c>
      <c r="B14" s="50" t="s">
        <v>9</v>
      </c>
      <c r="C14" s="51">
        <f>C15+C16+C17+C20</f>
        <v>29.91</v>
      </c>
      <c r="D14" s="52">
        <f>C14/10</f>
        <v>2.9910000000000001</v>
      </c>
    </row>
    <row r="15" spans="1:4" s="58" customFormat="1" ht="18" customHeight="1">
      <c r="A15" s="54" t="s">
        <v>10</v>
      </c>
      <c r="B15" s="55" t="s">
        <v>87</v>
      </c>
      <c r="C15" s="56">
        <v>2.46</v>
      </c>
      <c r="D15" s="57">
        <f>C15/10</f>
        <v>0.246</v>
      </c>
    </row>
    <row r="16" spans="1:4" s="53" customFormat="1" ht="18" customHeight="1">
      <c r="A16" s="49" t="s">
        <v>26</v>
      </c>
      <c r="B16" s="50" t="s">
        <v>27</v>
      </c>
      <c r="C16" s="51">
        <f>20.23+4.45</f>
        <v>24.68</v>
      </c>
      <c r="D16" s="52">
        <v>2.46</v>
      </c>
    </row>
    <row r="17" spans="1:4" s="53" customFormat="1" ht="18" customHeight="1">
      <c r="A17" s="49" t="s">
        <v>28</v>
      </c>
      <c r="B17" s="50" t="s">
        <v>29</v>
      </c>
      <c r="C17" s="51">
        <f>C18+C19</f>
        <v>1.7</v>
      </c>
      <c r="D17" s="52">
        <f t="shared" ref="D17:D33" si="0">C17/10</f>
        <v>0.16999999999999998</v>
      </c>
    </row>
    <row r="18" spans="1:4" s="60" customFormat="1" ht="18" customHeight="1">
      <c r="A18" s="59" t="s">
        <v>30</v>
      </c>
      <c r="B18" s="55" t="s">
        <v>31</v>
      </c>
      <c r="C18" s="56">
        <v>0.28999999999999998</v>
      </c>
      <c r="D18" s="57">
        <f t="shared" si="0"/>
        <v>2.8999999999999998E-2</v>
      </c>
    </row>
    <row r="19" spans="1:4" s="60" customFormat="1" ht="18" customHeight="1">
      <c r="A19" s="59" t="s">
        <v>32</v>
      </c>
      <c r="B19" s="55" t="s">
        <v>33</v>
      </c>
      <c r="C19" s="56">
        <v>1.41</v>
      </c>
      <c r="D19" s="57">
        <f t="shared" si="0"/>
        <v>0.14099999999999999</v>
      </c>
    </row>
    <row r="20" spans="1:4" s="53" customFormat="1" ht="18" customHeight="1">
      <c r="A20" s="49" t="s">
        <v>34</v>
      </c>
      <c r="B20" s="50" t="s">
        <v>35</v>
      </c>
      <c r="C20" s="51">
        <f>C21+C22</f>
        <v>1.07</v>
      </c>
      <c r="D20" s="52">
        <f t="shared" si="0"/>
        <v>0.10700000000000001</v>
      </c>
    </row>
    <row r="21" spans="1:4" s="60" customFormat="1" ht="18" customHeight="1">
      <c r="A21" s="59" t="s">
        <v>36</v>
      </c>
      <c r="B21" s="55" t="s">
        <v>37</v>
      </c>
      <c r="C21" s="56">
        <f>0.62+0.14</f>
        <v>0.76</v>
      </c>
      <c r="D21" s="57">
        <f t="shared" si="0"/>
        <v>7.5999999999999998E-2</v>
      </c>
    </row>
    <row r="22" spans="1:4" s="60" customFormat="1" ht="18" customHeight="1">
      <c r="A22" s="59" t="s">
        <v>38</v>
      </c>
      <c r="B22" s="55" t="s">
        <v>39</v>
      </c>
      <c r="C22" s="56">
        <v>0.31</v>
      </c>
      <c r="D22" s="57">
        <f t="shared" si="0"/>
        <v>3.1E-2</v>
      </c>
    </row>
    <row r="23" spans="1:4" s="53" customFormat="1" ht="18" customHeight="1">
      <c r="A23" s="49">
        <v>2</v>
      </c>
      <c r="B23" s="50" t="s">
        <v>41</v>
      </c>
      <c r="C23" s="51">
        <f>C24+C25</f>
        <v>1.1600000000000001</v>
      </c>
      <c r="D23" s="52">
        <f t="shared" si="0"/>
        <v>0.11600000000000002</v>
      </c>
    </row>
    <row r="24" spans="1:4" s="60" customFormat="1" ht="18" customHeight="1">
      <c r="A24" s="59" t="s">
        <v>42</v>
      </c>
      <c r="B24" s="55" t="s">
        <v>37</v>
      </c>
      <c r="C24" s="56">
        <f>0.75+0.16</f>
        <v>0.91</v>
      </c>
      <c r="D24" s="57">
        <f t="shared" si="0"/>
        <v>9.0999999999999998E-2</v>
      </c>
    </row>
    <row r="25" spans="1:4" s="60" customFormat="1" ht="18" customHeight="1">
      <c r="A25" s="59" t="s">
        <v>43</v>
      </c>
      <c r="B25" s="55" t="s">
        <v>39</v>
      </c>
      <c r="C25" s="56">
        <v>0.25</v>
      </c>
      <c r="D25" s="57">
        <f t="shared" si="0"/>
        <v>2.5000000000000001E-2</v>
      </c>
    </row>
    <row r="26" spans="1:4" s="53" customFormat="1" ht="18" customHeight="1">
      <c r="A26" s="49">
        <v>3</v>
      </c>
      <c r="B26" s="50" t="s">
        <v>44</v>
      </c>
      <c r="C26" s="51">
        <v>0</v>
      </c>
      <c r="D26" s="52">
        <f t="shared" si="0"/>
        <v>0</v>
      </c>
    </row>
    <row r="27" spans="1:4" s="53" customFormat="1" ht="18" customHeight="1">
      <c r="A27" s="49">
        <v>4</v>
      </c>
      <c r="B27" s="50" t="s">
        <v>88</v>
      </c>
      <c r="C27" s="51">
        <v>0</v>
      </c>
      <c r="D27" s="52">
        <f t="shared" si="0"/>
        <v>0</v>
      </c>
    </row>
    <row r="28" spans="1:4" s="53" customFormat="1" ht="18" customHeight="1">
      <c r="A28" s="49">
        <v>5</v>
      </c>
      <c r="B28" s="50" t="s">
        <v>46</v>
      </c>
      <c r="C28" s="51">
        <v>0</v>
      </c>
      <c r="D28" s="52">
        <f t="shared" si="0"/>
        <v>0</v>
      </c>
    </row>
    <row r="29" spans="1:4" s="53" customFormat="1" ht="18" customHeight="1">
      <c r="A29" s="49">
        <v>6</v>
      </c>
      <c r="B29" s="50" t="s">
        <v>74</v>
      </c>
      <c r="C29" s="51">
        <f>C14+C23+C26+C27+C28</f>
        <v>31.07</v>
      </c>
      <c r="D29" s="52">
        <f t="shared" si="0"/>
        <v>3.1070000000000002</v>
      </c>
    </row>
    <row r="30" spans="1:4" s="53" customFormat="1" ht="18" customHeight="1">
      <c r="A30" s="49">
        <v>7</v>
      </c>
      <c r="B30" s="50" t="s">
        <v>48</v>
      </c>
      <c r="C30" s="51">
        <v>0</v>
      </c>
      <c r="D30" s="52">
        <f t="shared" si="0"/>
        <v>0</v>
      </c>
    </row>
    <row r="31" spans="1:4" s="53" customFormat="1" ht="18" customHeight="1">
      <c r="A31" s="49">
        <v>8</v>
      </c>
      <c r="B31" s="50" t="s">
        <v>49</v>
      </c>
      <c r="C31" s="51">
        <f>C32+C33+C34+C35</f>
        <v>2.9699999999999998</v>
      </c>
      <c r="D31" s="52">
        <f t="shared" si="0"/>
        <v>0.29699999999999999</v>
      </c>
    </row>
    <row r="32" spans="1:4" s="60" customFormat="1" ht="18" customHeight="1">
      <c r="A32" s="59" t="s">
        <v>50</v>
      </c>
      <c r="B32" s="55" t="s">
        <v>51</v>
      </c>
      <c r="C32" s="56">
        <v>0.53</v>
      </c>
      <c r="D32" s="57">
        <f t="shared" si="0"/>
        <v>5.3000000000000005E-2</v>
      </c>
    </row>
    <row r="33" spans="1:4" s="60" customFormat="1" ht="18" customHeight="1">
      <c r="A33" s="59" t="s">
        <v>52</v>
      </c>
      <c r="B33" s="55" t="s">
        <v>53</v>
      </c>
      <c r="C33" s="56">
        <v>0</v>
      </c>
      <c r="D33" s="57">
        <f t="shared" si="0"/>
        <v>0</v>
      </c>
    </row>
    <row r="34" spans="1:4" s="60" customFormat="1" ht="16.149999999999999" customHeight="1">
      <c r="A34" s="59" t="s">
        <v>54</v>
      </c>
      <c r="B34" s="55" t="s">
        <v>55</v>
      </c>
      <c r="C34" s="56">
        <v>2.44</v>
      </c>
      <c r="D34" s="57">
        <v>0.25</v>
      </c>
    </row>
    <row r="35" spans="1:4" s="60" customFormat="1" ht="18" hidden="1" customHeight="1">
      <c r="A35" s="59" t="s">
        <v>56</v>
      </c>
      <c r="B35" s="55" t="s">
        <v>77</v>
      </c>
      <c r="C35" s="56">
        <v>0</v>
      </c>
      <c r="D35" s="57">
        <f>C35/10</f>
        <v>0</v>
      </c>
    </row>
    <row r="36" spans="1:4" s="53" customFormat="1" ht="18" customHeight="1">
      <c r="A36" s="49">
        <v>9</v>
      </c>
      <c r="B36" s="50" t="s">
        <v>89</v>
      </c>
      <c r="C36" s="51">
        <f>C29+C30+C31</f>
        <v>34.04</v>
      </c>
      <c r="D36" s="52">
        <f>C36/10</f>
        <v>3.4039999999999999</v>
      </c>
    </row>
    <row r="37" spans="1:4" s="53" customFormat="1" ht="18" customHeight="1">
      <c r="A37" s="49">
        <v>10</v>
      </c>
      <c r="B37" s="50" t="s">
        <v>90</v>
      </c>
      <c r="C37" s="51"/>
      <c r="D37" s="52">
        <f>D36</f>
        <v>3.4039999999999999</v>
      </c>
    </row>
    <row r="38" spans="1:4" s="53" customFormat="1" ht="18" customHeight="1">
      <c r="A38" s="49">
        <v>11</v>
      </c>
      <c r="B38" s="50" t="s">
        <v>60</v>
      </c>
      <c r="C38" s="51"/>
      <c r="D38" s="52">
        <f>D37*0.2</f>
        <v>0.68080000000000007</v>
      </c>
    </row>
    <row r="39" spans="1:4" s="53" customFormat="1" ht="18" customHeight="1">
      <c r="A39" s="49">
        <v>12</v>
      </c>
      <c r="B39" s="50" t="s">
        <v>61</v>
      </c>
      <c r="C39" s="51"/>
      <c r="D39" s="52">
        <f>D37+D38</f>
        <v>4.0847999999999995</v>
      </c>
    </row>
    <row r="40" spans="1:4" s="53" customFormat="1" ht="18" customHeight="1">
      <c r="A40" s="49">
        <v>13</v>
      </c>
      <c r="B40" s="50" t="s">
        <v>84</v>
      </c>
      <c r="C40" s="61">
        <v>10</v>
      </c>
      <c r="D40" s="51"/>
    </row>
    <row r="41" spans="1:4" s="65" customFormat="1" ht="18" customHeight="1">
      <c r="A41" s="62">
        <v>14</v>
      </c>
      <c r="B41" s="63" t="s">
        <v>63</v>
      </c>
      <c r="C41" s="64">
        <f>D31/D29*100</f>
        <v>9.5590601866752483</v>
      </c>
      <c r="D41" s="52"/>
    </row>
    <row r="42" spans="1:4" s="65" customFormat="1" ht="18" customHeight="1">
      <c r="A42" s="66"/>
      <c r="B42" s="67"/>
      <c r="C42" s="68"/>
      <c r="D42" s="68"/>
    </row>
    <row r="43" spans="1:4" s="65" customFormat="1" ht="18" customHeight="1">
      <c r="A43" s="69"/>
      <c r="B43" s="70"/>
      <c r="C43" s="71"/>
      <c r="D43" s="71"/>
    </row>
    <row r="44" spans="1:4" s="72" customFormat="1" ht="18" customHeight="1">
      <c r="B44" s="73" t="s">
        <v>70</v>
      </c>
      <c r="C44" s="80" t="s">
        <v>65</v>
      </c>
      <c r="D44" s="80"/>
    </row>
    <row r="46" spans="1:4" ht="35.25" customHeight="1"/>
  </sheetData>
  <mergeCells count="7">
    <mergeCell ref="C44:D44"/>
    <mergeCell ref="C2:D2"/>
    <mergeCell ref="A8:D8"/>
    <mergeCell ref="A9:D9"/>
    <mergeCell ref="A11:A12"/>
    <mergeCell ref="B11:B12"/>
    <mergeCell ref="C11:D11"/>
  </mergeCells>
  <printOptions horizontalCentered="1"/>
  <pageMargins left="0.59027777777777801" right="0.31527777777777799" top="0.51180555555555496" bottom="0" header="0.51180555555555496" footer="0.51180555555555496"/>
  <pageSetup paperSize="9" scale="80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LibreOffice/5.4.3.2$Windows_X86_64 LibreOffice_project/92a7159f7e4af62137622921e809f8546db437e5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26</vt:i4>
      </vt:variant>
    </vt:vector>
  </HeadingPairs>
  <TitlesOfParts>
    <vt:vector size="30" baseType="lpstr">
      <vt:lpstr>те рел</vt:lpstr>
      <vt:lpstr>вир рел</vt:lpstr>
      <vt:lpstr>тр рел</vt:lpstr>
      <vt:lpstr>пост рел</vt:lpstr>
      <vt:lpstr>'вир рел'!Print_Area_0</vt:lpstr>
      <vt:lpstr>'пост рел'!Print_Area_0</vt:lpstr>
      <vt:lpstr>'те рел'!Print_Area_0</vt:lpstr>
      <vt:lpstr>'тр рел'!Print_Area_0</vt:lpstr>
      <vt:lpstr>'вир рел'!Z_0588552C_5F0B_43CC_B717_DE91F7524472_.wvu.Cols</vt:lpstr>
      <vt:lpstr>'пост рел'!Z_0588552C_5F0B_43CC_B717_DE91F7524472_.wvu.Cols</vt:lpstr>
      <vt:lpstr>'те рел'!Z_0588552C_5F0B_43CC_B717_DE91F7524472_.wvu.Cols</vt:lpstr>
      <vt:lpstr>'тр рел'!Z_0588552C_5F0B_43CC_B717_DE91F7524472_.wvu.Cols</vt:lpstr>
      <vt:lpstr>'вир рел'!Z_0588552C_5F0B_43CC_B717_DE91F7524472_.wvu.PrintArea</vt:lpstr>
      <vt:lpstr>'пост рел'!Z_0588552C_5F0B_43CC_B717_DE91F7524472_.wvu.PrintArea</vt:lpstr>
      <vt:lpstr>'те рел'!Z_0588552C_5F0B_43CC_B717_DE91F7524472_.wvu.PrintArea</vt:lpstr>
      <vt:lpstr>'тр рел'!Z_0588552C_5F0B_43CC_B717_DE91F7524472_.wvu.PrintArea</vt:lpstr>
      <vt:lpstr>'вир рел'!Z_8839ED87_9C42_4CC2_A1AD_6EF9611832A1_.wvu.PrintArea</vt:lpstr>
      <vt:lpstr>'пост рел'!Z_8839ED87_9C42_4CC2_A1AD_6EF9611832A1_.wvu.PrintArea</vt:lpstr>
      <vt:lpstr>'те рел'!Z_8839ED87_9C42_4CC2_A1AD_6EF9611832A1_.wvu.PrintArea</vt:lpstr>
      <vt:lpstr>'тр рел'!Z_8839ED87_9C42_4CC2_A1AD_6EF9611832A1_.wvu.PrintArea</vt:lpstr>
      <vt:lpstr>'вир рел'!Z_B233FDC7_B79B_43AD_9288_8B6C8ACB6ACB_.wvu.PrintArea</vt:lpstr>
      <vt:lpstr>'те рел'!Z_B233FDC7_B79B_43AD_9288_8B6C8ACB6ACB_.wvu.PrintArea</vt:lpstr>
      <vt:lpstr>'вир рел'!Z_BF9F446D_D2F9_4EAA_BD71_B531E336462E_.wvu.PrintArea</vt:lpstr>
      <vt:lpstr>'пост рел'!Z_BF9F446D_D2F9_4EAA_BD71_B531E336462E_.wvu.PrintArea</vt:lpstr>
      <vt:lpstr>'те рел'!Z_BF9F446D_D2F9_4EAA_BD71_B531E336462E_.wvu.PrintArea</vt:lpstr>
      <vt:lpstr>'тр рел'!Z_BF9F446D_D2F9_4EAA_BD71_B531E336462E_.wvu.PrintArea</vt:lpstr>
      <vt:lpstr>'вир рел'!Область_печати</vt:lpstr>
      <vt:lpstr>'пост рел'!Область_печати</vt:lpstr>
      <vt:lpstr>'те рел'!Область_печати</vt:lpstr>
      <vt:lpstr>'тр рел'!Область_печати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Каплюченко В. Роман</dc:creator>
  <dc:description/>
  <cp:lastModifiedBy>Кончаківська</cp:lastModifiedBy>
  <cp:revision>4</cp:revision>
  <cp:lastPrinted>2018-11-02T11:06:32Z</cp:lastPrinted>
  <dcterms:created xsi:type="dcterms:W3CDTF">2016-06-03T10:48:30Z</dcterms:created>
  <dcterms:modified xsi:type="dcterms:W3CDTF">2018-11-15T08:12:21Z</dcterms:modified>
  <dc:language>uk-UA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