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8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_rels/externalLink12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63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60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20.xml.rels" ContentType="application/vnd.openxmlformats-package.relationships+xml"/>
  <Override PartName="/xl/externalLinks/_rels/externalLink23.xml.rels" ContentType="application/vnd.openxmlformats-package.relationships+xml"/>
  <Override PartName="/xl/externalLinks/_rels/externalLink24.xml.rels" ContentType="application/vnd.openxmlformats-package.relationships+xml"/>
  <Override PartName="/xl/externalLinks/_rels/externalLink26.xml.rels" ContentType="application/vnd.openxmlformats-package.relationships+xml"/>
  <Override PartName="/xl/externalLinks/_rels/externalLink27.xml.rels" ContentType="application/vnd.openxmlformats-package.relationships+xml"/>
  <Override PartName="/xl/externalLinks/_rels/externalLink28.xml.rels" ContentType="application/vnd.openxmlformats-package.relationships+xml"/>
  <Override PartName="/xl/externalLinks/_rels/externalLink29.xml.rels" ContentType="application/vnd.openxmlformats-package.relationships+xml"/>
  <Override PartName="/xl/externalLinks/_rels/externalLink30.xml.rels" ContentType="application/vnd.openxmlformats-package.relationships+xml"/>
  <Override PartName="/xl/externalLinks/_rels/externalLink31.xml.rels" ContentType="application/vnd.openxmlformats-package.relationships+xml"/>
  <Override PartName="/xl/externalLinks/_rels/externalLink32.xml.rels" ContentType="application/vnd.openxmlformats-package.relationships+xml"/>
  <Override PartName="/xl/externalLinks/_rels/externalLink33.xml.rels" ContentType="application/vnd.openxmlformats-package.relationships+xml"/>
  <Override PartName="/xl/externalLinks/_rels/externalLink36.xml.rels" ContentType="application/vnd.openxmlformats-package.relationships+xml"/>
  <Override PartName="/xl/externalLinks/_rels/externalLink37.xml.rels" ContentType="application/vnd.openxmlformats-package.relationships+xml"/>
  <Override PartName="/xl/externalLinks/_rels/externalLink40.xml.rels" ContentType="application/vnd.openxmlformats-package.relationships+xml"/>
  <Override PartName="/xl/externalLinks/_rels/externalLink62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1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42.xml.rels" ContentType="application/vnd.openxmlformats-package.relationships+xml"/>
  <Override PartName="/xl/externalLinks/_rels/externalLink48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64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65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66.xml.rels" ContentType="application/vnd.openxmlformats-package.relationships+xml"/>
  <Override PartName="/xl/externalLinks/_rels/externalLink9.xml.rels" ContentType="application/vnd.openxmlformats-package.relationships+xml"/>
  <Override PartName="/xl/externalLinks/_rels/externalLink67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41.xml.rels" ContentType="application/vnd.openxmlformats-package.relationships+xml"/>
  <Override PartName="/xl/externalLinks/_rels/externalLink44.xml.rels" ContentType="application/vnd.openxmlformats-package.relationships+xml"/>
  <Override PartName="/xl/externalLinks/_rels/externalLink45.xml.rels" ContentType="application/vnd.openxmlformats-package.relationships+xml"/>
  <Override PartName="/xl/externalLinks/_rels/externalLink46.xml.rels" ContentType="application/vnd.openxmlformats-package.relationships+xml"/>
  <Override PartName="/xl/externalLinks/_rels/externalLink47.xml.rels" ContentType="application/vnd.openxmlformats-package.relationships+xml"/>
  <Override PartName="/xl/externalLinks/_rels/externalLink50.xml.rels" ContentType="application/vnd.openxmlformats-package.relationships+xml"/>
  <Override PartName="/xl/externalLinks/_rels/externalLink52.xml.rels" ContentType="application/vnd.openxmlformats-package.relationships+xml"/>
  <Override PartName="/xl/externalLinks/_rels/externalLink53.xml.rels" ContentType="application/vnd.openxmlformats-package.relationships+xml"/>
  <Override PartName="/xl/externalLinks/_rels/externalLink56.xml.rels" ContentType="application/vnd.openxmlformats-package.relationships+xml"/>
  <Override PartName="/xl/externalLinks/_rels/externalLink57.xml.rels" ContentType="application/vnd.openxmlformats-package.relationships+xml"/>
  <Override PartName="/xl/externalLinks/_rels/externalLink58.xml.rels" ContentType="application/vnd.openxmlformats-package.relationships+xml"/>
  <Override PartName="/xl/externalLinks/_rels/externalLink54.xml.rels" ContentType="application/vnd.openxmlformats-package.relationships+xml"/>
  <Override PartName="/xl/externalLinks/_rels/externalLink59.xml.rels" ContentType="application/vnd.openxmlformats-package.relationships+xml"/>
  <Override PartName="/xl/externalLinks/externalLink6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е населення" sheetId="1" state="visible" r:id="rId2"/>
    <sheet name="вир населення" sheetId="2" state="visible" r:id="rId3"/>
    <sheet name="тр населення" sheetId="3" state="visible" r:id="rId4"/>
    <sheet name="пост населення" sheetId="4" state="visible" r:id="rId5"/>
    <sheet name="Лист1" sheetId="5" state="visible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function="false" hidden="false" localSheetId="1" name="_xlnm.Print_Area" vbProcedure="false">'вир населення'!$A$1:$D$53</definedName>
    <definedName function="false" hidden="false" localSheetId="3" name="_xlnm.Print_Area" vbProcedure="false">'пост населення'!$A$1:$D$46</definedName>
    <definedName function="false" hidden="false" localSheetId="0" name="_xlnm.Print_Area" vbProcedure="false">'те населення'!$A$1:$D$54</definedName>
    <definedName function="false" hidden="false" localSheetId="2" name="_xlnm.Print_Area" vbProcedure="false">'тр населення'!$A$1:$D$51</definedName>
    <definedName function="false" hidden="false" name="a" vbProcedure="false">#N/A</definedName>
    <definedName function="false" hidden="false" name="aaa" vbProcedure="false">{#N/A,#N/A,FALSE,"9PS0"}</definedName>
    <definedName function="false" hidden="false" name="ab" vbProcedure="false">{#N/A,#N/A,FALSE,"9PS0"}</definedName>
    <definedName function="false" hidden="false" name="Adr" vbProcedure="false">[12]Ini!$B$9</definedName>
    <definedName function="false" hidden="false" name="amort1_1700" vbProcedure="false">#REF!</definedName>
    <definedName function="false" hidden="false" name="amort1_1700n" vbProcedure="false">#REF!</definedName>
    <definedName function="false" hidden="false" name="Ar" vbProcedure="false">[6]Periods!$B$9</definedName>
    <definedName function="false" hidden="false" name="as" vbProcedure="false">'[13]МТР Газ України'!$B$1</definedName>
    <definedName function="false" hidden="false" name="asdf" vbProcedure="false">[14]Inform!$E$6</definedName>
    <definedName function="false" hidden="false" name="asdfg" vbProcedure="false">[14]Inform!$F$2</definedName>
    <definedName function="false" hidden="false" name="b" vbProcedure="false">#N/A</definedName>
    <definedName function="false" hidden="false" name="bbb" vbProcedure="false">{#N/A,#N/A,FALSE,"9PS0"}</definedName>
    <definedName function="false" hidden="false" name="boss" vbProcedure="false">#REF!</definedName>
    <definedName function="false" hidden="false" name="buhg" vbProcedure="false">#REF!</definedName>
    <definedName function="false" hidden="false" name="BuiltIn_Print_Area___1___1" vbProcedure="false">#REF!</definedName>
    <definedName function="false" hidden="false" name="ClDate" vbProcedure="false">[16]Inform!$E$6</definedName>
    <definedName function="false" hidden="false" name="ClDate_21" vbProcedure="false">[17]Inform!$E$6</definedName>
    <definedName function="false" hidden="false" name="ClDate_25" vbProcedure="false">[17]Inform!$E$6</definedName>
    <definedName function="false" hidden="false" name="ClDate_6" vbProcedure="false">[18]Inform!$E$6</definedName>
    <definedName function="false" hidden="false" name="Common" vbProcedure="false">[3]Ini!$C$52</definedName>
    <definedName function="false" hidden="false" name="CommonCell" vbProcedure="false">[3]Ini!$C$52</definedName>
    <definedName function="false" hidden="false" name="CompName" vbProcedure="false">[16]Inform!$F$2</definedName>
    <definedName function="false" hidden="false" name="CompNameE" vbProcedure="false">[16]Inform!$G$2</definedName>
    <definedName function="false" hidden="false" name="CompNameE_21" vbProcedure="false">[17]Inform!$G$2</definedName>
    <definedName function="false" hidden="false" name="CompNameE_25" vbProcedure="false">[17]Inform!$G$2</definedName>
    <definedName function="false" hidden="false" name="CompNameE_6" vbProcedure="false">[18]Inform!$G$2</definedName>
    <definedName function="false" hidden="false" name="CompName_21" vbProcedure="false">[17]Inform!$F$2</definedName>
    <definedName function="false" hidden="false" name="CompName_25" vbProcedure="false">[17]Inform!$F$2</definedName>
    <definedName function="false" hidden="false" name="CompName_6" vbProcedure="false">[18]Inform!$F$2</definedName>
    <definedName function="false" hidden="false" name="Cost_Category_National_ID" vbProcedure="false">#REF!</definedName>
    <definedName function="false" hidden="false" name="csAllowDetailBudgeting" vbProcedure="false">1</definedName>
    <definedName function="false" hidden="false" name="csAllowLocalConsolidation" vbProcedure="false">1</definedName>
    <definedName function="false" hidden="false" name="csAppName" vbProcedure="false">"FlFcBkFmGhGaFj@bAeDmE`CoA`DbAk"</definedName>
    <definedName function="false" hidden="false" name="csDesignMode" vbProcedure="false">1</definedName>
    <definedName function="false" hidden="false" name="csDetailBudgetingURL" vbProcedure="false">"FlFcBkFmGhGaD`@c@eEj@oFdFhEdAlAgEoE`@iAeBmBdDkAn@fDoEgFdCcEeEfAaEkEhAjEcBgFoDi@d@aAeGdCkCgAjCkA`DmEbAnDnAnBdDjEaCbDkDaGf@cDb@m@dD`EiE`GhClBeDoAb@eDcEkBl"</definedName>
    <definedName function="false" hidden="false" name="csKeepAlive" vbProcedure="false">5</definedName>
    <definedName function="false" hidden="false" name="cskyiven_P_318remont_27energo__Dim01" vbProcedure="false">"="</definedName>
    <definedName function="false" hidden="false" name="cskyiven_P_318remont_27energo__Dim02" vbProcedure="false">"="</definedName>
    <definedName function="false" hidden="false" name="cskyiven_P_318remont_27energo__Dim03" vbProcedure="false">"="</definedName>
    <definedName function="false" hidden="false" name="cskyiven_P_318remont_27energo__Dim04" vbProcedure="false">"="</definedName>
    <definedName function="false" hidden="false" name="cskyiven_P_318remont_27energo__Dim07" vbProcedure="false">"="</definedName>
    <definedName function="false" hidden="false" name="cskyiven_P_318remont_27energo__Dim09" vbProcedure="false">"="</definedName>
    <definedName function="false" hidden="false" name="cskyiven_P_318remont_27energo__Dim10" vbProcedure="false">"="</definedName>
    <definedName function="false" hidden="false" name="cskyiven_P_318remont_27energo__Dim11" vbProcedure="false">"="</definedName>
    <definedName function="false" hidden="false" name="cskyiven_P_318remont_27energo__Dim12" vbProcedure="false">"="</definedName>
    <definedName function="false" hidden="false" name="cskyiven_P_319_2_27energo__Dim01" vbProcedure="false">"="</definedName>
    <definedName function="false" hidden="false" name="cskyiven_P_319_2_27energo__Dim02" vbProcedure="false">"="</definedName>
    <definedName function="false" hidden="false" name="cskyiven_P_319_2_27energo__Dim03" vbProcedure="false">"="</definedName>
    <definedName function="false" hidden="false" name="cskyiven_P_319_2_27energo__Dim07" vbProcedure="false">"="</definedName>
    <definedName function="false" hidden="false" name="cskyiven_P_319_2_27energo__Dim08" vbProcedure="false">"="</definedName>
    <definedName function="false" hidden="false" name="cskyiven_P_319_2_27energo__Dim09" vbProcedure="false">"="</definedName>
    <definedName function="false" hidden="false" name="cskyiven_P_319_2_27energo__Dim10" vbProcedure="false">"="</definedName>
    <definedName function="false" hidden="false" name="cskyiven_P_319_2_27energo__Dim11" vbProcedure="false">"="</definedName>
    <definedName function="false" hidden="false" name="cskyiven_P_319_2_27energo__Dim12" vbProcedure="false">"="</definedName>
    <definedName function="false" hidden="false" name="cskyiven_P_BKfil_BP_Dim01" vbProcedure="false">"="</definedName>
    <definedName function="false" hidden="false" name="cskyiven_P_BKfil_BP_Dim02" vbProcedure="false">"="</definedName>
    <definedName function="false" hidden="false" name="cskyiven_P_BKfil_BP_Dim03" vbProcedure="false">"="</definedName>
    <definedName function="false" hidden="false" name="cskyiven_P_BKfil_BP_Dim04" vbProcedure="false">"="</definedName>
    <definedName function="false" hidden="false" name="cskyiven_P_BKfil_BP_Dim06" vbProcedure="false">"="</definedName>
    <definedName function="false" hidden="false" name="cskyiven_P_BKfil_BP_Dim08" vbProcedure="false">"="</definedName>
    <definedName function="false" hidden="false" name="cskyiven_P_BKfil_BP_Dim09" vbProcedure="false">"="</definedName>
    <definedName function="false" hidden="false" name="cskyiven_P_BKfil_BP_Dim10" vbProcedure="false">"="</definedName>
    <definedName function="false" hidden="false" name="cskyiven_P_BKfil_BP_Dim11" vbProcedure="false">"="</definedName>
    <definedName function="false" hidden="false" name="cskyiven_P_BKfil_BP_Dim12" vbProcedure="false">"="</definedName>
    <definedName function="false" hidden="false" name="cskyiven_P_BKfil_BP_Dim13" vbProcedure="false">"="</definedName>
    <definedName function="false" hidden="false" name="cskyiven_P_BK_EC_BP_Dim01" vbProcedure="false">"="</definedName>
    <definedName function="false" hidden="false" name="cskyiven_P_BK_EC_BP_Dim02" vbProcedure="false">"="</definedName>
    <definedName function="false" hidden="false" name="cskyiven_P_BK_EC_BP_Dim03" vbProcedure="false">"="</definedName>
    <definedName function="false" hidden="false" name="cskyiven_P_BK_EC_BP_Dim04" vbProcedure="false">"="</definedName>
    <definedName function="false" hidden="false" name="cskyiven_P_BK_EC_BP_Dim05" vbProcedure="false">"="</definedName>
    <definedName function="false" hidden="false" name="cskyiven_P_BK_EC_BP_Dim07" vbProcedure="false">"="</definedName>
    <definedName function="false" hidden="false" name="cskyiven_P_BK_EC_BP_Dim08" vbProcedure="false">"="</definedName>
    <definedName function="false" hidden="false" name="cskyiven_P_BK_EC_BP_Dim09" vbProcedure="false">"="</definedName>
    <definedName function="false" hidden="false" name="cskyiven_P_BK_EC_BP_Dim10" vbProcedure="false">"="</definedName>
    <definedName function="false" hidden="false" name="cskyiven_P_BK_EC_BP_Dim11" vbProcedure="false">"="</definedName>
    <definedName function="false" hidden="false" name="cskyiven_P_BK_EC_BP_Dim12" vbProcedure="false">"="</definedName>
    <definedName function="false" hidden="false" name="cskyiven_P_BK_EC_BP_Dim14" vbProcedure="false">"="</definedName>
    <definedName function="false" hidden="false" name="cskyiven_P_KP_serv_BP_Dim01" vbProcedure="false">"="</definedName>
    <definedName function="false" hidden="false" name="cskyiven_P_KP_serv_BP_Dim02" vbProcedure="false">"="</definedName>
    <definedName function="false" hidden="false" name="cskyiven_P_KP_serv_BP_Dim03" vbProcedure="false">"="</definedName>
    <definedName function="false" hidden="false" name="cskyiven_P_KP_serv_BP_Dim04" vbProcedure="false">"="</definedName>
    <definedName function="false" hidden="false" name="cskyiven_P_KP_serv_BP_Dim06" vbProcedure="false">"="</definedName>
    <definedName function="false" hidden="false" name="cskyiven_P_KP_serv_BP_Dim07" vbProcedure="false">"="</definedName>
    <definedName function="false" hidden="false" name="cskyiven_P_KP_serv_BP_Dim08" vbProcedure="false">"="</definedName>
    <definedName function="false" hidden="false" name="cskyiven_P_KP_serv_BP_Dim09" vbProcedure="false">"="</definedName>
    <definedName function="false" hidden="false" name="cskyiven_P_KP_serv_BP_Dim10" vbProcedure="false">"="</definedName>
    <definedName function="false" hidden="false" name="cskyiven_P_KP_serv_BP_Dim11" vbProcedure="false">"="</definedName>
    <definedName function="false" hidden="false" name="cskyiven_P_KP_serv_BP_Dim12" vbProcedure="false">"="</definedName>
    <definedName function="false" hidden="false" name="cskyiven_P_KP_serv_BP_Dim13" vbProcedure="false">"="</definedName>
    <definedName function="false" hidden="false" name="cskyiven_P_palyvo_BP_Dim01" vbProcedure="false">"="</definedName>
    <definedName function="false" hidden="false" name="cskyiven_P_palyvo_BP_Dim02" vbProcedure="false">"="</definedName>
    <definedName function="false" hidden="false" name="cskyiven_P_palyvo_BP_Dim03" vbProcedure="false">"="</definedName>
    <definedName function="false" hidden="false" name="cskyiven_P_palyvo_BP_Dim04" vbProcedure="false">"="</definedName>
    <definedName function="false" hidden="false" name="cskyiven_P_palyvo_BP_Dim05" vbProcedure="false">"="</definedName>
    <definedName function="false" hidden="false" name="cskyiven_P_palyvo_BP_Dim06" vbProcedure="false">"="</definedName>
    <definedName function="false" hidden="false" name="cskyiven_P_palyvo_BP_Dim08" vbProcedure="false">"="</definedName>
    <definedName function="false" hidden="false" name="cskyiven_P_palyvo_BP_Dim10" vbProcedure="false">"="</definedName>
    <definedName function="false" hidden="false" name="cskyiven_P_palyvo_BP_Dim11" vbProcedure="false">"="</definedName>
    <definedName function="false" hidden="false" name="cskyiven_P_palyvo_BP_Dim12" vbProcedure="false">"="</definedName>
    <definedName function="false" hidden="false" name="cskyiven_P_palyvo_BP_Dim13" vbProcedure="false">"="</definedName>
    <definedName function="false" hidden="false" name="cskyiven_P_personal_BP_Dim01" vbProcedure="false">"="</definedName>
    <definedName function="false" hidden="false" name="cskyiven_P_personal_BP_Dim02" vbProcedure="false">"="</definedName>
    <definedName function="false" hidden="false" name="cskyiven_P_personal_BP_Dim03" vbProcedure="false">"="</definedName>
    <definedName function="false" hidden="false" name="cskyiven_P_personal_BP_Dim04" vbProcedure="false">"="</definedName>
    <definedName function="false" hidden="false" name="cskyiven_P_personal_BP_Dim06" vbProcedure="false">"="</definedName>
    <definedName function="false" hidden="false" name="cskyiven_P_personal_BP_Dim08" vbProcedure="false">"="</definedName>
    <definedName function="false" hidden="false" name="cskyiven_P_personal_BP_Dim10" vbProcedure="false">"="</definedName>
    <definedName function="false" hidden="false" name="cskyiven_P_personal_BP_Dim11" vbProcedure="false">"="</definedName>
    <definedName function="false" hidden="false" name="cskyiven_P_personal_BP_Dim12" vbProcedure="false">"="</definedName>
    <definedName function="false" hidden="false" name="cskyiven_P_personal_BP_Dim13" vbProcedure="false">"="</definedName>
    <definedName function="false" hidden="false" name="cskyiven_P_remont_BP_Dim01" vbProcedure="false">"="</definedName>
    <definedName function="false" hidden="false" name="cskyiven_P_remont_BP_Dim02" vbProcedure="false">"="</definedName>
    <definedName function="false" hidden="false" name="cskyiven_P_remont_BP_Dim03" vbProcedure="false">"="</definedName>
    <definedName function="false" hidden="false" name="cskyiven_P_remont_BP_Dim04" vbProcedure="false">"="</definedName>
    <definedName function="false" hidden="false" name="cskyiven_P_remont_BP_Dim06" vbProcedure="false">"="</definedName>
    <definedName function="false" hidden="false" name="cskyiven_P_remont_BP_Dim08" vbProcedure="false">"="</definedName>
    <definedName function="false" hidden="false" name="cskyiven_P_remont_BP_Dim10" vbProcedure="false">"="</definedName>
    <definedName function="false" hidden="false" name="cskyiven_P_remont_BP_Dim11" vbProcedure="false">"="</definedName>
    <definedName function="false" hidden="false" name="cskyiven_P_remont_BP_Dim12" vbProcedure="false">"="</definedName>
    <definedName function="false" hidden="false" name="cskyiven_P_remont_BP_Dim13" vbProcedure="false">"="</definedName>
    <definedName function="false" hidden="false" name="cskyiven_P_RuhKI_BP_Dim01" vbProcedure="false">"="</definedName>
    <definedName function="false" hidden="false" name="cskyiven_P_RuhKI_BP_Dim02" vbProcedure="false">"="</definedName>
    <definedName function="false" hidden="false" name="cskyiven_P_RuhKI_BP_Dim03" vbProcedure="false">"="</definedName>
    <definedName function="false" hidden="false" name="cskyiven_P_RuhKI_BP_Dim04" vbProcedure="false">"="</definedName>
    <definedName function="false" hidden="false" name="cskyiven_P_RuhKI_BP_Dim05" vbProcedure="false">"="</definedName>
    <definedName function="false" hidden="false" name="cskyiven_P_RuhKI_BP_Dim07" vbProcedure="false">"="</definedName>
    <definedName function="false" hidden="false" name="cskyiven_P_RuhKI_BP_Dim09" vbProcedure="false">"="</definedName>
    <definedName function="false" hidden="false" name="cskyiven_P_RuhKI_BP_Dim10" vbProcedure="false">"="</definedName>
    <definedName function="false" hidden="false" name="cskyiven_P_RuhKI_BP_Dim11" vbProcedure="false">"="</definedName>
    <definedName function="false" hidden="false" name="cskyiven_P_RuhKI_BP_Dim12" vbProcedure="false">"="</definedName>
    <definedName function="false" hidden="false" name="cskyiven_P_TEP_BPfil_Dim01" vbProcedure="false">"="</definedName>
    <definedName function="false" hidden="false" name="cskyiven_P_TEP_BPfil_Dim02" vbProcedure="false">"="</definedName>
    <definedName function="false" hidden="false" name="cskyiven_P_TEP_BPfil_Dim03" vbProcedure="false">"="</definedName>
    <definedName function="false" hidden="false" name="cskyiven_P_TEP_BPfil_Dim04" vbProcedure="false">"="</definedName>
    <definedName function="false" hidden="false" name="cskyiven_P_TEP_BPfil_Dim05" vbProcedure="false">"="</definedName>
    <definedName function="false" hidden="false" name="cskyiven_P_TEP_BPfil_Dim06" vbProcedure="false">"="</definedName>
    <definedName function="false" hidden="false" name="cskyiven_P_TEP_BPfil_Dim07" vbProcedure="false">"="</definedName>
    <definedName function="false" hidden="false" name="cskyiven_P_TEP_BPfil_Dim08" vbProcedure="false">"="</definedName>
    <definedName function="false" hidden="false" name="cskyiven_P_TEP_BPfil_Dim09" vbProcedure="false">"="</definedName>
    <definedName function="false" hidden="false" name="cskyiven_P_TEP_BPfil_Dim10" vbProcedure="false">"="</definedName>
    <definedName function="false" hidden="false" name="cskyiven_P_TEP_BPfil_Dim11" vbProcedure="false">"="</definedName>
    <definedName function="false" hidden="false" name="cskyiven_P_TEP_BPfil_Dim12" vbProcedure="false">"="</definedName>
    <definedName function="false" hidden="false" name="cskyiven_P_Vyr_Pok_BP_Dim01" vbProcedure="false">"="</definedName>
    <definedName function="false" hidden="false" name="cskyiven_P_Vyr_Pok_BP_Dim02" vbProcedure="false">"="</definedName>
    <definedName function="false" hidden="false" name="cskyiven_P_Vyr_Pok_BP_Dim03" vbProcedure="false">"="</definedName>
    <definedName function="false" hidden="false" name="cskyiven_P_Vyr_Pok_BP_Dim04" vbProcedure="false">"="</definedName>
    <definedName function="false" hidden="false" name="cskyiven_P_Vyr_Pok_BP_Dim06" vbProcedure="false">"="</definedName>
    <definedName function="false" hidden="false" name="cskyiven_P_Vyr_Pok_BP_Dim07" vbProcedure="false">"="</definedName>
    <definedName function="false" hidden="false" name="cskyiven_P_Vyr_Pok_BP_Dim08" vbProcedure="false">"="</definedName>
    <definedName function="false" hidden="false" name="cskyiven_P_Vyr_Pok_BP_Dim09" vbProcedure="false">"="</definedName>
    <definedName function="false" hidden="false" name="cskyiven_P_Vyr_Pok_BP_Dim10" vbProcedure="false">"="</definedName>
    <definedName function="false" hidden="false" name="cskyiven_P_Vyr_Pok_BP_Dim11" vbProcedure="false">"="</definedName>
    <definedName function="false" hidden="false" name="cskyiven_P_Vyr_Pok_BP_Dim12" vbProcedure="false">"="</definedName>
    <definedName function="false" hidden="false" name="cskyiven_P_Vyr_Pok_BP_Dim13" vbProcedure="false">"="</definedName>
    <definedName function="false" hidden="false" name="csLocalConsolidationOnSubmit" vbProcedure="false">1</definedName>
    <definedName function="false" hidden="false" name="csRefreshOnOpen" vbProcedure="false">1</definedName>
    <definedName function="false" hidden="false" name="csRefreshOnRotate" vbProcedure="false">1</definedName>
    <definedName function="false" hidden="false" name="currency" vbProcedure="false">#REF!</definedName>
    <definedName function="false" hidden="false" name="C_108" vbProcedure="false">[15]факт!#REF!</definedName>
    <definedName function="false" hidden="false" name="C_109" vbProcedure="false">[15]факт!#REF!</definedName>
    <definedName function="false" hidden="false" name="C_110" vbProcedure="false">[15]факт!#REF!</definedName>
    <definedName function="false" hidden="false" name="C_111" vbProcedure="false">[15]факт!#REF!</definedName>
    <definedName function="false" hidden="false" name="C_112" vbProcedure="false">[15]факт!#REF!</definedName>
    <definedName function="false" hidden="false" name="C_113" vbProcedure="false">[15]факт!#REF!</definedName>
    <definedName function="false" hidden="false" name="C_114" vbProcedure="false">[15]факт!#REF!</definedName>
    <definedName function="false" hidden="false" name="Cе511" vbProcedure="false">#REF!</definedName>
    <definedName function="false" hidden="false" name="d" vbProcedure="false">'[19]МТР Газ України'!$B$4</definedName>
    <definedName function="false" hidden="false" name="DataDir" vbProcedure="false">[3]Ini!$C$6</definedName>
    <definedName function="false" hidden="false" name="DataLevels" vbProcedure="false">[20]Ini!$C$47:$C$49</definedName>
    <definedName function="false" hidden="false" name="DataPath" vbProcedure="false">[3]Ini!$C$5</definedName>
    <definedName function="false" hidden="false" name="DepT" vbProcedure="false">'[3]Типи філіалів'!$A$2:$A$3</definedName>
    <definedName function="false" hidden="false" name="DepType" vbProcedure="false">[3]Філіали!$E$2:$E$17</definedName>
    <definedName function="false" hidden="false" name="DepTypeName" vbProcedure="false">'[3]Типи філіалів'!$B$2:$B$3</definedName>
    <definedName function="false" hidden="false" name="Dep_Full" vbProcedure="false">[3]Філіали!$D$2:$D$20</definedName>
    <definedName function="false" hidden="false" name="Dep_Name" vbProcedure="false">[3]Філіали!$C$2:$C$20</definedName>
    <definedName function="false" hidden="false" name="df" vbProcedure="false">#REF!</definedName>
    <definedName function="false" hidden="false" name="dfg" vbProcedure="false">#REF!</definedName>
    <definedName function="false" hidden="false" name="DLv0" vbProcedure="false">[3]Формати!$B$10:$D$10</definedName>
    <definedName function="false" hidden="false" name="ds" vbProcedure="false">'[21]7  інші витрати'!#ref!</definedName>
    <definedName function="false" hidden="false" name="e" vbProcedure="false">{#N/A,#N/A,TRUE,"попередні"}</definedName>
    <definedName function="false" hidden="false" name="ee" vbProcedure="false">'[22]7  інші витрати'!#ref!</definedName>
    <definedName function="false" hidden="false" name="eee" vbProcedure="false">'[22]7  інші витрати'!#ref!</definedName>
    <definedName function="false" hidden="false" name="ekymay" vbProcedure="false">[0]!ekymay</definedName>
    <definedName function="false" hidden="false" name="Electro" vbProcedure="false">[3]Ini!$C$53</definedName>
    <definedName function="false" hidden="false" name="ElectroCell" vbProcedure="false">[3]Ini!$C$53</definedName>
    <definedName function="false" hidden="false" name="ElectroTeplo1" vbProcedure="false">[3]Ini!$C$55</definedName>
    <definedName function="false" hidden="false" name="ElectroTeplo1Cell" vbProcedure="false">[3]Ini!$C$55</definedName>
    <definedName function="false" hidden="false" name="ElectroTeplo2" vbProcedure="false">[3]Ini!$C$56</definedName>
    <definedName function="false" hidden="false" name="ElectroTeplo2Cell" vbProcedure="false">[3]Ini!$C$56</definedName>
    <definedName function="false" hidden="false" name="email" vbProcedure="false">#REF!</definedName>
    <definedName function="false" hidden="false" name="erfg" vbProcedure="false">#REF!</definedName>
    <definedName function="false" hidden="false" name="Excel_BuiltIn_Print_Area_1" vbProcedure="false">#REF!</definedName>
    <definedName function="false" hidden="false" name="Excel_BuiltIn_Print_Area_3" vbProcedure="false">#REF!</definedName>
    <definedName function="false" hidden="false" name="Excel_BuiltIn_Print_Area_9" vbProcedure="false">#REF!</definedName>
    <definedName function="false" hidden="false" name="ExternalData2" vbProcedure="false">[3]Плани!$A$1:$E$3</definedName>
    <definedName function="false" hidden="false" name="f" vbProcedure="false">'[23]3 утв.'!$F$1:$H$65536,'[23]3 утв.'!$P$1:$AQ$65536</definedName>
    <definedName function="false" hidden="false" name="Fact_Type_ID" vbProcedure="false">#REF!</definedName>
    <definedName function="false" hidden="false" name="Fdnj" vbProcedure="false">#REF!</definedName>
    <definedName function="false" hidden="false" name="fff" vbProcedure="false">#REF!</definedName>
    <definedName function="false" hidden="false" name="fg" vbProcedure="false">#REF!</definedName>
    <definedName function="false" hidden="false" name="FinDAte" vbProcedure="false">#REF!</definedName>
    <definedName function="false" hidden="false" name="FirstDataRow" vbProcedure="false">[3]Ini!$C$7</definedName>
    <definedName function="false" hidden="false" name="ForDebug" vbProcedure="false">#REF!</definedName>
    <definedName function="false" hidden="false" name="Format" vbProcedure="false">[3]Ini!$C$57</definedName>
    <definedName function="false" hidden="false" name="FormatCell" vbProcedure="false">[3]Ini!$C$57</definedName>
    <definedName function="false" hidden="false" name="G" vbProcedure="false">'[24]МТР Газ України'!$B$1</definedName>
    <definedName function="false" hidden="false" name="GER" vbProcedure="false">[0]!ger</definedName>
    <definedName function="false" hidden="false" name="gg" vbProcedure="false">[0]!gg</definedName>
    <definedName function="false" hidden="false" name="ggg" vbProcedure="false">#REF!</definedName>
    <definedName function="false" hidden="false" name="h" vbProcedure="false">#N/A</definedName>
    <definedName function="false" hidden="false" name="Heading" vbProcedure="false">[3]Ini!$C$8</definedName>
    <definedName function="false" hidden="false" name="hhh" vbProcedure="false">'[21]7  інші витрати'!#ref!</definedName>
    <definedName function="false" hidden="false" name="hhhhh" vbProcedure="false">[0]!hhhhh</definedName>
    <definedName function="false" hidden="false" name="hj" vbProcedure="false">#REF!</definedName>
    <definedName function="false" hidden="false" name="hopok" vbProcedure="false">[0]!hopok</definedName>
    <definedName function="false" hidden="false" name="HTML_CodePage" vbProcedure="false">1251</definedName>
    <definedName function="false" hidden="false" name="HTML_Control" vbProcedure="false">{"'таб 21'!$A$1:$U$24","'таб 21'!$A$1:$U$1"}</definedName>
    <definedName function="false" hidden="false" name="HTML_Description" vbProcedure="false">""</definedName>
    <definedName function="false" hidden="false" name="HTML_Email" vbProcedure="false">""</definedName>
    <definedName function="false" hidden="false" name="HTML_Header" vbProcedure="false">"таб 21"</definedName>
    <definedName function="false" hidden="false" name="HTML_LastUpdate" vbProcedure="false">"22.06.00"</definedName>
    <definedName function="false" hidden="false" name="HTML_LineAfter" vbProcedure="false">1</definedName>
    <definedName function="false" hidden="false" name="HTML_LineBefore" vbProcedure="false">1</definedName>
    <definedName function="false" hidden="false" name="HTML_Name" vbProcedure="false">"KOPAN"</definedName>
    <definedName function="false" hidden="false" name="HTML_OBDlg2" vbProcedure="false">1</definedName>
    <definedName function="false" hidden="false" name="HTML_OBDlg4" vbProcedure="false">1</definedName>
    <definedName function="false" hidden="false" name="HTML_OS" vbProcedure="false">0</definedName>
    <definedName function="false" hidden="false" name="HTML_PathFile" vbProcedure="false">"C:\Мои документы\ОТЧЁТЫ 1999 ГОДА\12 мес\MyHTML.htm"</definedName>
    <definedName function="false" hidden="false" name="HTML_Title" vbProcedure="false">"Таблицы к отчету 1999 года"</definedName>
    <definedName function="false" hidden="false" name="i" vbProcedure="false">#N/A</definedName>
    <definedName function="false" hidden="false" name="id_dep" vbProcedure="false">[3]Філіали!$B$2:$B$20</definedName>
    <definedName function="false" hidden="false" name="id_p" vbProcedure="false">[3]Періоди!$A$2:$A$35</definedName>
    <definedName function="false" hidden="false" name="Id_TypeList" vbProcedure="false">'[25]типи данних філії'!#ref!</definedName>
    <definedName function="false" hidden="false" name="ii" vbProcedure="false">{"'таб 21'!$A$1:$U$24","'таб 21'!$A$1:$U$1"}</definedName>
    <definedName function="false" hidden="false" name="iii" vbProcedure="false">#REF!</definedName>
    <definedName function="false" hidden="false" name="iii_contr" vbProcedure="false">{"'таб 21'!$A$1:$U$24","'таб 21'!$A$1:$U$1"}</definedName>
    <definedName function="false" hidden="false" name="ij1sssss" vbProcedure="false">'[22]7  інші витрати'!#ref!</definedName>
    <definedName function="false" hidden="false" name="Intercompany" vbProcedure="false">#REF!</definedName>
    <definedName function="false" hidden="false" name="j" vbProcedure="false">#N/A</definedName>
    <definedName function="false" hidden="false" name="jjj" vbProcedure="false">#REF!</definedName>
    <definedName function="false" hidden="false" name="k" vbProcedure="false">#N/A</definedName>
    <definedName function="false" hidden="false" name="Katya" vbProcedure="false">[0]!katya</definedName>
    <definedName function="false" hidden="false" name="KBCN" vbProcedure="false">{#N/A,#N/A,FALSE,"9PS0"}</definedName>
    <definedName function="false" hidden="false" name="kkk" vbProcedure="false">'[22]7  інші витрати'!#ref!</definedName>
    <definedName function="false" hidden="false" name="kod" vbProcedure="false">[3]Періоди!$B$2:$B$35</definedName>
    <definedName function="false" hidden="false" name="koefE_1.1.1." vbProcedure="false">#REF!</definedName>
    <definedName function="false" hidden="false" name="koefE_1.1.2." vbProcedure="false">#REF!</definedName>
    <definedName function="false" hidden="false" name="koefT_1.2." vbProcedure="false">#REF!</definedName>
    <definedName function="false" hidden="false" name="koef_e_EZ" vbProcedure="false">[3]KOEF!$E$2</definedName>
    <definedName function="false" hidden="false" name="koef_e_T5" vbProcedure="false">[26]KOEF!$C$2</definedName>
    <definedName function="false" hidden="false" name="koef_e_T6" vbProcedure="false">[26]KOEF!$D$2</definedName>
    <definedName function="false" hidden="false" name="kot" vbProcedure="false">{#N/A,#N/A,FALSE,"9PS0"}</definedName>
    <definedName function="false" hidden="false" name="l" vbProcedure="false">#N/A</definedName>
    <definedName function="false" hidden="false" name="LastDataLev" vbProcedure="false">[20]Ini!$C$46</definedName>
    <definedName function="false" hidden="false" name="LastDep_Full" vbProcedure="false">[3]Ini!$C$13</definedName>
    <definedName function="false" hidden="false" name="LastDep_FullD" vbProcedure="false">[3]Ini!$C$18</definedName>
    <definedName function="false" hidden="false" name="LastDep_Name" vbProcedure="false">[3]Ini!$C$12</definedName>
    <definedName function="false" hidden="false" name="LastDep_NameD" vbProcedure="false">[3]Ini!$C$17</definedName>
    <definedName function="false" hidden="false" name="LastDtLev" vbProcedure="false">[20]Ini!$C$38</definedName>
    <definedName function="false" hidden="false" name="LastID_DEP" vbProcedure="false">[3]Ini!$C$11</definedName>
    <definedName function="false" hidden="false" name="LastID_DEPD" vbProcedure="false">[3]Ini!$C$16</definedName>
    <definedName function="false" hidden="false" name="LastID_PLAN" vbProcedure="false">[3]Ini!$C$21</definedName>
    <definedName function="false" hidden="false" name="LastId_rep" vbProcedure="false">[3]Ini!$C$28</definedName>
    <definedName function="false" hidden="false" name="LastId_repD" vbProcedure="false">[3]Ini!$C$24</definedName>
    <definedName function="false" hidden="false" name="LastId_type" vbProcedure="false">[3]Ini!$C$20</definedName>
    <definedName function="false" hidden="false" name="LastItem" vbProcedure="false">[27]Лист1!$A$1</definedName>
    <definedName function="false" hidden="false" name="LastLev" vbProcedure="false">[3]Ini!$C$37</definedName>
    <definedName function="false" hidden="false" name="LastMonth" vbProcedure="false">[6]Periods!$B$5</definedName>
    <definedName function="false" hidden="false" name="LastPeriodId" vbProcedure="false">[3]Ini!$C$32</definedName>
    <definedName function="false" hidden="false" name="LastPeriodKod" vbProcedure="false">[3]Ini!$C$33</definedName>
    <definedName function="false" hidden="false" name="LastPeriodPoz" vbProcedure="false">[3]Ini!$C$31</definedName>
    <definedName function="false" hidden="false" name="LastPeriodRuName" vbProcedure="false">[3]Ini!$C$35</definedName>
    <definedName function="false" hidden="false" name="LastPeriodUkName" vbProcedure="false">[3]Ini!$C$34</definedName>
    <definedName function="false" hidden="false" name="LastPoz" vbProcedure="false">[3]Ini!$C$10</definedName>
    <definedName function="false" hidden="false" name="LastPozD" vbProcedure="false">[3]Ini!$C$15</definedName>
    <definedName function="false" hidden="false" name="LastQ" vbProcedure="false">[6]Periods!$B$6</definedName>
    <definedName function="false" hidden="false" name="LastRepName" vbProcedure="false">[3]Ini!$C$29</definedName>
    <definedName function="false" hidden="false" name="LastRepNameD" vbProcedure="false">[3]Ini!$C$25</definedName>
    <definedName function="false" hidden="false" name="LastRepPoz" vbProcedure="false">[3]Ini!$C$27</definedName>
    <definedName function="false" hidden="false" name="LastRepPozD" vbProcedure="false">[3]Ini!$C$23</definedName>
    <definedName function="false" hidden="false" name="LastStLev" vbProcedure="false">[3]Ini!$C$37</definedName>
    <definedName function="false" hidden="false" name="LastTypePoz" vbProcedure="false">[3]Ini!$C$19</definedName>
    <definedName function="false" hidden="false" name="LastYear" vbProcedure="false">[3]Ini!$C$1</definedName>
    <definedName function="false" hidden="false" name="Lev0" vbProcedure="false">[3]Формати!$B$2:$E$2</definedName>
    <definedName function="false" hidden="false" name="Level1" vbProcedure="false">[3]Формати!$B$3:$E$3</definedName>
    <definedName function="false" hidden="false" name="Level2" vbProcedure="false">[3]Формати!$B$4:$E$4</definedName>
    <definedName function="false" hidden="false" name="Level3" vbProcedure="false">[3]Формати!$B$5:$E$5</definedName>
    <definedName function="false" hidden="false" name="Level4" vbProcedure="false">[3]Формати!$B$6:$E$6</definedName>
    <definedName function="false" hidden="false" name="Level5" vbProcedure="false">[3]Формати!$B$7:$E$7</definedName>
    <definedName function="false" hidden="false" name="LevNames" vbProcedure="false">[20]Ini!$C$40:$C$44</definedName>
    <definedName function="false" hidden="false" name="lll" vbProcedure="false">#REF!</definedName>
    <definedName function="false" hidden="false" name="llllll" vbProcedure="false">[0]!llllll</definedName>
    <definedName function="false" hidden="false" name="Load" vbProcedure="false">'[28]МТР Газ України'!$B$4</definedName>
    <definedName function="false" hidden="false" name="Load_" vbProcedure="false">'[22]7  інші витрати'!#ref!</definedName>
    <definedName function="false" hidden="false" name="Load_ID" vbProcedure="false">'[24]МТР Газ України'!$B$4</definedName>
    <definedName function="false" hidden="false" name="Load_ID_10" vbProcedure="false">'[22]7  інші витрати'!#ref!</definedName>
    <definedName function="false" hidden="false" name="Load_ID_11" vbProcedure="false">'[29]МТР Газ України'!$B$4</definedName>
    <definedName function="false" hidden="false" name="Load_ID_12" vbProcedure="false">'[29]МТР Газ України'!$B$4</definedName>
    <definedName function="false" hidden="false" name="Load_ID_13" vbProcedure="false">'[29]МТР Газ України'!$B$4</definedName>
    <definedName function="false" hidden="false" name="Load_ID_14" vbProcedure="false">'[29]МТР Газ України'!$B$4</definedName>
    <definedName function="false" hidden="false" name="Load_ID_15" vbProcedure="false">'[29]МТР Газ України'!$B$4</definedName>
    <definedName function="false" hidden="false" name="Load_ID_16" vbProcedure="false">'[29]МТР Газ України'!$B$4</definedName>
    <definedName function="false" hidden="false" name="Load_ID_17" vbProcedure="false">'[29]МТР Газ України'!$B$4</definedName>
    <definedName function="false" hidden="false" name="Load_ID_18" vbProcedure="false">'[30]МТР Газ України'!$B$4</definedName>
    <definedName function="false" hidden="false" name="Load_ID_19" vbProcedure="false">'[31]МТР Газ України'!$B$4</definedName>
    <definedName function="false" hidden="false" name="Load_ID_20" vbProcedure="false">'[30]МТР Газ України'!$B$4</definedName>
    <definedName function="false" hidden="false" name="Load_ID_200" vbProcedure="false">'[28]МТР Газ України'!$B$4</definedName>
    <definedName function="false" hidden="false" name="Load_ID_21" vbProcedure="false">'[32]МТР Газ України'!$B$4</definedName>
    <definedName function="false" hidden="false" name="Load_ID_23" vbProcedure="false">'[31]МТР Газ України'!$B$4</definedName>
    <definedName function="false" hidden="false" name="Load_ID_25" vbProcedure="false">'[32]МТР Газ України'!$B$4</definedName>
    <definedName function="false" hidden="false" name="Load_ID_542" vbProcedure="false">'[30]МТР Газ України'!$B$4</definedName>
    <definedName function="false" hidden="false" name="Load_ID_6" vbProcedure="false">'[29]МТР Газ України'!$B$4</definedName>
    <definedName function="false" hidden="false" name="Lv0" vbProcedure="false">[3]Формати!$B$2:$E$2</definedName>
    <definedName function="false" hidden="false" name="m" vbProcedure="false">{"'таб 21'!$A$1:$U$24","'таб 21'!$A$1:$U$1"}</definedName>
    <definedName function="false" hidden="false" name="Markohim" vbProcedure="false">#REF!</definedName>
    <definedName function="false" hidden="false" name="may" vbProcedure="false">[0]!may</definedName>
    <definedName function="false" hidden="false" name="MAYEK" vbProcedure="false">[0]!mayek</definedName>
    <definedName function="false" hidden="false" name="n" vbProcedure="false">{"'таб 21'!$A$1:$U$24","'таб 21'!$A$1:$U$1"}</definedName>
    <definedName function="false" hidden="false" name="NumFormat" vbProcedure="false">[3]Формати!$B$16</definedName>
    <definedName function="false" hidden="false" name="o" vbProcedure="false">#N/A</definedName>
    <definedName function="false" hidden="false" name="OMEL08" vbProcedure="false">'[33]3 утв.'!$F$1:$H$65536,'[33]3 утв.'!$P$1:$AQ$65536</definedName>
    <definedName function="false" hidden="false" name="ooo" vbProcedure="false">#REF!</definedName>
    <definedName function="false" hidden="false" name="OpDate" vbProcedure="false">[16]Inform!$E$5</definedName>
    <definedName function="false" hidden="false" name="OpDate_21" vbProcedure="false">[17]Inform!$E$5</definedName>
    <definedName function="false" hidden="false" name="OpDate_25" vbProcedure="false">[17]Inform!$E$5</definedName>
    <definedName function="false" hidden="false" name="OpDate_6" vbProcedure="false">[18]Inform!$E$5</definedName>
    <definedName function="false" hidden="false" name="otg_okat_ukr_data" vbProcedure="false">#REF!</definedName>
    <definedName function="false" hidden="false" name="otg_okat_ukr_pokup" vbProcedure="false">#REF!</definedName>
    <definedName function="false" hidden="false" name="otg_okat_ukr_ves" vbProcedure="false">#REF!</definedName>
    <definedName function="false" hidden="false" name="p" vbProcedure="false">#N/A</definedName>
    <definedName function="false" hidden="false" name="P01.3_к1" vbProcedure="false">#REF!</definedName>
    <definedName function="false" hidden="false" name="P01.3_к2" vbProcedure="false">#REF!</definedName>
    <definedName function="false" hidden="false" name="P01.3_к3" vbProcedure="false">#REF!</definedName>
    <definedName function="false" hidden="false" name="P01.3_к4" vbProcedure="false">#REF!</definedName>
    <definedName function="false" hidden="false" name="P01.4_к1" vbProcedure="false">#REF!</definedName>
    <definedName function="false" hidden="false" name="P01.4_к2" vbProcedure="false">#REF!</definedName>
    <definedName function="false" hidden="false" name="P01.4_к3" vbProcedure="false">#REF!</definedName>
    <definedName function="false" hidden="false" name="P01.4_к4" vbProcedure="false">#REF!</definedName>
    <definedName function="false" hidden="false" name="P01.5.1_3" vbProcedure="false">#REF!</definedName>
    <definedName function="false" hidden="false" name="P01.5.2_3" vbProcedure="false">#REF!</definedName>
    <definedName function="false" hidden="false" name="P01.5_3" vbProcedure="false">#REF!</definedName>
    <definedName function="false" hidden="false" name="P02.3_к1" vbProcedure="false">#REF!</definedName>
    <definedName function="false" hidden="false" name="P02.3_к2" vbProcedure="false">#REF!</definedName>
    <definedName function="false" hidden="false" name="P02.3_к3" vbProcedure="false">#REF!</definedName>
    <definedName function="false" hidden="false" name="P02.3_к4" vbProcedure="false">#REF!</definedName>
    <definedName function="false" hidden="false" name="P04.07_к1" vbProcedure="false">#REF!</definedName>
    <definedName function="false" hidden="false" name="P04.07_к2" vbProcedure="false">#REF!</definedName>
    <definedName function="false" hidden="false" name="P04.07_к3" vbProcedure="false">#REF!</definedName>
    <definedName function="false" hidden="false" name="P04.07_к4" vbProcedure="false">#REF!</definedName>
    <definedName function="false" hidden="false" name="P04.12_к1" vbProcedure="false">'[34]разом  2010'!#ref!</definedName>
    <definedName function="false" hidden="false" name="P04.12_к2" vbProcedure="false">'[34]разом  2010'!#ref!</definedName>
    <definedName function="false" hidden="false" name="P04.12_к3" vbProcedure="false">'[34]разом  2010'!#ref!</definedName>
    <definedName function="false" hidden="false" name="P04.12_к4" vbProcedure="false">'[34]разом  2010'!#ref!</definedName>
    <definedName function="false" hidden="false" name="P04.12_нп" vbProcedure="false">#REF!</definedName>
    <definedName function="false" hidden="false" name="P04.13_к1" vbProcedure="false">'[34]разом  2010'!#ref!</definedName>
    <definedName function="false" hidden="false" name="P04.13_к2" vbProcedure="false">'[34]разом  2010'!#ref!</definedName>
    <definedName function="false" hidden="false" name="P04.13_к3" vbProcedure="false">'[34]разом  2010'!#ref!</definedName>
    <definedName function="false" hidden="false" name="P04.13_к4" vbProcedure="false">'[34]разом  2010'!#ref!</definedName>
    <definedName function="false" hidden="false" name="P04.13_нп" vbProcedure="false">#REF!</definedName>
    <definedName function="false" hidden="false" name="P05.3_к1" vbProcedure="false">#REF!</definedName>
    <definedName function="false" hidden="false" name="P05.3_к2" vbProcedure="false">#REF!</definedName>
    <definedName function="false" hidden="false" name="P05.3_к3" vbProcedure="false">#REF!</definedName>
    <definedName function="false" hidden="false" name="P05.3_к4" vbProcedure="false">#REF!</definedName>
    <definedName function="false" hidden="false" name="P07_к" vbProcedure="false">#REF!</definedName>
    <definedName function="false" hidden="false" name="P07_нп" vbProcedure="false">#REF!</definedName>
    <definedName function="false" hidden="false" name="P1.6_к1" vbProcedure="false">#REF!</definedName>
    <definedName function="false" hidden="false" name="P1.6_к3" vbProcedure="false">#REF!</definedName>
    <definedName function="false" hidden="false" name="P1.6_к4" vbProcedure="false">#REF!</definedName>
    <definedName function="false" hidden="false" name="P10_к1" vbProcedure="false">#REF!</definedName>
    <definedName function="false" hidden="false" name="P10_к2" vbProcedure="false">#REF!</definedName>
    <definedName function="false" hidden="false" name="P10_к3" vbProcedure="false">#REF!</definedName>
    <definedName function="false" hidden="false" name="P10_к4" vbProcedure="false">#REF!</definedName>
    <definedName function="false" hidden="false" name="P13.5.1_к1" vbProcedure="false">#REF!</definedName>
    <definedName function="false" hidden="false" name="P13.5.1_к2" vbProcedure="false">#REF!</definedName>
    <definedName function="false" hidden="false" name="P13.5.1_к3" vbProcedure="false">#REF!</definedName>
    <definedName function="false" hidden="false" name="P13.5.1_к4" vbProcedure="false">#REF!</definedName>
    <definedName function="false" hidden="false" name="P13.5.1_нп" vbProcedure="false">#REF!</definedName>
    <definedName function="false" hidden="false" name="P13.5.2_к1" vbProcedure="false">#REF!</definedName>
    <definedName function="false" hidden="false" name="P13.5.2_к2" vbProcedure="false">#REF!</definedName>
    <definedName function="false" hidden="false" name="P13.5.2_к3" vbProcedure="false">#REF!</definedName>
    <definedName function="false" hidden="false" name="P13.5.2_к4" vbProcedure="false">#REF!</definedName>
    <definedName function="false" hidden="false" name="P13.5.2_нп" vbProcedure="false">#REF!</definedName>
    <definedName function="false" hidden="false" name="P13.7_к1" vbProcedure="false">#REF!</definedName>
    <definedName function="false" hidden="false" name="P13.7_к2" vbProcedure="false">#REF!</definedName>
    <definedName function="false" hidden="false" name="P13.7_к3" vbProcedure="false">#REF!</definedName>
    <definedName function="false" hidden="false" name="P13.7_к4" vbProcedure="false">#REF!</definedName>
    <definedName function="false" hidden="false" name="P13_к1" vbProcedure="false">#REF!</definedName>
    <definedName function="false" hidden="false" name="P13_к2" vbProcedure="false">#REF!</definedName>
    <definedName function="false" hidden="false" name="P13_к3" vbProcedure="false">#REF!</definedName>
    <definedName function="false" hidden="false" name="P13_к4" vbProcedure="false">#REF!</definedName>
    <definedName function="false" hidden="false" name="P19.1_к2" vbProcedure="false">#REF!</definedName>
    <definedName function="false" hidden="false" name="P19.1_к3" vbProcedure="false">#REF!</definedName>
    <definedName function="false" hidden="false" name="P19.1_к4" vbProcedure="false">#REF!</definedName>
    <definedName function="false" hidden="false" name="P23_к1" vbProcedure="false">#REF!</definedName>
    <definedName function="false" hidden="false" name="P23_к2" vbProcedure="false">#REF!</definedName>
    <definedName function="false" hidden="false" name="P23_к3" vbProcedure="false">#REF!</definedName>
    <definedName function="false" hidden="false" name="P23_к4" vbProcedure="false">#REF!</definedName>
    <definedName function="false" hidden="false" name="P4.1_к1" vbProcedure="false">#REF!</definedName>
    <definedName function="false" hidden="false" name="P4.1_к2" vbProcedure="false">#REF!</definedName>
    <definedName function="false" hidden="false" name="P4.1_к3" vbProcedure="false">#REF!</definedName>
    <definedName function="false" hidden="false" name="P4.1_к4" vbProcedure="false">#REF!</definedName>
    <definedName function="false" hidden="false" name="P4.1_л" vbProcedure="false">#REF!</definedName>
    <definedName function="false" hidden="false" name="P4.1_п" vbProcedure="false">#REF!</definedName>
    <definedName function="false" hidden="false" name="P4.5_к1" vbProcedure="false">#REF!</definedName>
    <definedName function="false" hidden="false" name="P4.5_к2" vbProcedure="false">#REF!</definedName>
    <definedName function="false" hidden="false" name="P4.5_к3" vbProcedure="false">#REF!</definedName>
    <definedName function="false" hidden="false" name="P4.5_к4" vbProcedure="false">#REF!</definedName>
    <definedName function="false" hidden="false" name="P6.1_к1" vbProcedure="false">#REF!</definedName>
    <definedName function="false" hidden="false" name="P6.1_к2" vbProcedure="false">#REF!</definedName>
    <definedName function="false" hidden="false" name="P6.1_к3" vbProcedure="false">#REF!</definedName>
    <definedName function="false" hidden="false" name="P6.1_к4" vbProcedure="false">#REF!</definedName>
    <definedName function="false" hidden="false" name="P6.1_нп" vbProcedure="false">#REF!</definedName>
    <definedName function="false" hidden="false" name="P6.2_к1" vbProcedure="false">#REF!</definedName>
    <definedName function="false" hidden="false" name="P6.2_к2" vbProcedure="false">#REF!</definedName>
    <definedName function="false" hidden="false" name="P6.2_к3" vbProcedure="false">#REF!</definedName>
    <definedName function="false" hidden="false" name="P6.2_к4" vbProcedure="false">#REF!</definedName>
    <definedName function="false" hidden="false" name="P6.2_нп" vbProcedure="false">#REF!</definedName>
    <definedName function="false" hidden="false" name="P6.3_к1" vbProcedure="false">#REF!</definedName>
    <definedName function="false" hidden="false" name="P6.3_к2" vbProcedure="false">#REF!</definedName>
    <definedName function="false" hidden="false" name="P6.3_к3" vbProcedure="false">#REF!</definedName>
    <definedName function="false" hidden="false" name="P6.3_к4" vbProcedure="false">#REF!</definedName>
    <definedName function="false" hidden="false" name="P6.3_нп" vbProcedure="false">#REF!</definedName>
    <definedName function="false" hidden="false" name="P6_к1" vbProcedure="false">#REF!</definedName>
    <definedName function="false" hidden="false" name="P6_к2" vbProcedure="false">#REF!</definedName>
    <definedName function="false" hidden="false" name="P6_к3" vbProcedure="false">#REF!</definedName>
    <definedName function="false" hidden="false" name="P6_к4" vbProcedure="false">#REF!</definedName>
    <definedName function="false" hidden="false" name="P6_нп" vbProcedure="false">#REF!</definedName>
    <definedName function="false" hidden="false" name="P7.1_к1" vbProcedure="false">#REF!</definedName>
    <definedName function="false" hidden="false" name="P7.1_к2" vbProcedure="false">#REF!</definedName>
    <definedName function="false" hidden="false" name="P7.1_к3" vbProcedure="false">#REF!</definedName>
    <definedName function="false" hidden="false" name="P7.1_к4" vbProcedure="false">#REF!</definedName>
    <definedName function="false" hidden="false" name="P7.1_нп" vbProcedure="false">#REF!</definedName>
    <definedName function="false" hidden="false" name="P7.2_к1" vbProcedure="false">#REF!</definedName>
    <definedName function="false" hidden="false" name="P7.2_к2" vbProcedure="false">#REF!</definedName>
    <definedName function="false" hidden="false" name="P7.2_к3" vbProcedure="false">#REF!</definedName>
    <definedName function="false" hidden="false" name="P7.2_к4" vbProcedure="false">#REF!</definedName>
    <definedName function="false" hidden="false" name="P7.2_нп" vbProcedure="false">#REF!</definedName>
    <definedName function="false" hidden="false" name="P7.3_к1" vbProcedure="false">#REF!</definedName>
    <definedName function="false" hidden="false" name="P7.3_к2" vbProcedure="false">#REF!</definedName>
    <definedName function="false" hidden="false" name="P7.3_к3" vbProcedure="false">#REF!</definedName>
    <definedName function="false" hidden="false" name="P7.3_к4" vbProcedure="false">#REF!</definedName>
    <definedName function="false" hidden="false" name="P7.3_нп" vbProcedure="false">#REF!</definedName>
    <definedName function="false" hidden="false" name="P7_к1" vbProcedure="false">#REF!</definedName>
    <definedName function="false" hidden="false" name="P7_к2" vbProcedure="false">#REF!</definedName>
    <definedName function="false" hidden="false" name="P7_к3" vbProcedure="false">#REF!</definedName>
    <definedName function="false" hidden="false" name="P7_к4" vbProcedure="false">#REF!</definedName>
    <definedName function="false" hidden="false" name="P7_нп" vbProcedure="false">#REF!</definedName>
    <definedName function="false" hidden="false" name="Periods" vbProcedure="false">[6]Periods!$I$1:$I$16</definedName>
    <definedName function="false" hidden="false" name="PL" vbProcedure="false">[3]Плани!$A$2:$E$2</definedName>
    <definedName function="false" hidden="false" name="PLN" vbProcedure="false">[3]Плани!$B$2:$E$2</definedName>
    <definedName function="false" hidden="false" name="POLO" vbProcedure="false">[0]!polo</definedName>
    <definedName function="false" hidden="false" name="Poz" vbProcedure="false">[3]Філіали!$A$2:$A$20</definedName>
    <definedName function="false" hidden="false" name="ppp" vbProcedure="false">#REF!</definedName>
    <definedName function="false" hidden="false" name="pppp" vbProcedure="false">[0]!pppp</definedName>
    <definedName function="false" hidden="false" name="P_101" vbProcedure="false">#REF!</definedName>
    <definedName function="false" hidden="false" name="P_102" vbProcedure="false">#REF!</definedName>
    <definedName function="false" hidden="false" name="P_103" vbProcedure="false">#REF!</definedName>
    <definedName function="false" hidden="false" name="P_104" vbProcedure="false">#REF!</definedName>
    <definedName function="false" hidden="false" name="P_105" vbProcedure="false">#REF!</definedName>
    <definedName function="false" hidden="false" name="P_106" vbProcedure="false">#REF!</definedName>
    <definedName function="false" hidden="false" name="P_107" vbProcedure="false">#REF!</definedName>
    <definedName function="false" hidden="false" name="P_108" vbProcedure="false">#REF!</definedName>
    <definedName function="false" hidden="false" name="P_109" vbProcedure="false">#REF!</definedName>
    <definedName function="false" hidden="false" name="P_110" vbProcedure="false">#REF!</definedName>
    <definedName function="false" hidden="false" name="P_111" vbProcedure="false">#REF!</definedName>
    <definedName function="false" hidden="false" name="P_112" vbProcedure="false">#REF!</definedName>
    <definedName function="false" hidden="false" name="P_113" vbProcedure="false">#REF!</definedName>
    <definedName function="false" hidden="false" name="P_114" vbProcedure="false">#REF!</definedName>
    <definedName function="false" hidden="false" name="PА1_неу" vbProcedure="false">#REF!</definedName>
    <definedName function="false" hidden="false" name="PА1_нп" vbProcedure="false">#REF!</definedName>
    <definedName function="false" hidden="false" name="PА1_п" vbProcedure="false">#REF!</definedName>
    <definedName function="false" hidden="false" name="PА1_пу" vbProcedure="false">#REF!</definedName>
    <definedName function="false" hidden="false" name="PА2_неу" vbProcedure="false">#REF!</definedName>
    <definedName function="false" hidden="false" name="PА2_нп" vbProcedure="false">#REF!</definedName>
    <definedName function="false" hidden="false" name="PА2_п" vbProcedure="false">#REF!</definedName>
    <definedName function="false" hidden="false" name="PА2_пу" vbProcedure="false">#REF!</definedName>
    <definedName function="false" hidden="false" name="PА3_неу" vbProcedure="false">#REF!</definedName>
    <definedName function="false" hidden="false" name="PА3_нп" vbProcedure="false">#REF!</definedName>
    <definedName function="false" hidden="false" name="PА3_п" vbProcedure="false">#REF!</definedName>
    <definedName function="false" hidden="false" name="PА3_пу" vbProcedure="false">#REF!</definedName>
    <definedName function="false" hidden="false" name="PА4_неу" vbProcedure="false">#REF!</definedName>
    <definedName function="false" hidden="false" name="PА4_нп" vbProcedure="false">#REF!</definedName>
    <definedName function="false" hidden="false" name="PА4_п" vbProcedure="false">#REF!</definedName>
    <definedName function="false" hidden="false" name="PА4_пу" vbProcedure="false">#REF!</definedName>
    <definedName function="false" hidden="false" name="PА5_неу" vbProcedure="false">#REF!</definedName>
    <definedName function="false" hidden="false" name="PА5_нп" vbProcedure="false">#REF!</definedName>
    <definedName function="false" hidden="false" name="PА5_п" vbProcedure="false">#REF!</definedName>
    <definedName function="false" hidden="false" name="PА5_пу" vbProcedure="false">#REF!</definedName>
    <definedName function="false" hidden="false" name="PА6_неу" vbProcedure="false">#REF!</definedName>
    <definedName function="false" hidden="false" name="PА6_нп" vbProcedure="false">#REF!</definedName>
    <definedName function="false" hidden="false" name="PА6_п" vbProcedure="false">#REF!</definedName>
    <definedName function="false" hidden="false" name="PА6_пу" vbProcedure="false">#REF!</definedName>
    <definedName function="false" hidden="false" name="PА7_неу" vbProcedure="false">#REF!</definedName>
    <definedName function="false" hidden="false" name="PА7_нп" vbProcedure="false">#REF!</definedName>
    <definedName function="false" hidden="false" name="PА7_п" vbProcedure="false">#REF!</definedName>
    <definedName function="false" hidden="false" name="PА7_пу" vbProcedure="false">#REF!</definedName>
    <definedName function="false" hidden="false" name="PА_пу" vbProcedure="false">#REF!</definedName>
    <definedName function="false" hidden="false" name="PБ1_к" vbProcedure="false">#REF!</definedName>
    <definedName function="false" hidden="false" name="PБ1_нп" vbProcedure="false">#REF!</definedName>
    <definedName function="false" hidden="false" name="PБ1_пк" vbProcedure="false">#REF!</definedName>
    <definedName function="false" hidden="false" name="PБ2_к" vbProcedure="false">#REF!</definedName>
    <definedName function="false" hidden="false" name="PБ2_нп" vbProcedure="false">#REF!</definedName>
    <definedName function="false" hidden="false" name="PБ2_пк" vbProcedure="false">#REF!</definedName>
    <definedName function="false" hidden="false" name="PБ3_к" vbProcedure="false">#REF!</definedName>
    <definedName function="false" hidden="false" name="PБ3_нп" vbProcedure="false">#REF!</definedName>
    <definedName function="false" hidden="false" name="PБ3_пк" vbProcedure="false">#REF!</definedName>
    <definedName function="false" hidden="false" name="PБ4_к" vbProcedure="false">#REF!</definedName>
    <definedName function="false" hidden="false" name="PБ4_нп" vbProcedure="false">#REF!</definedName>
    <definedName function="false" hidden="false" name="PБ4_пк" vbProcedure="false">#REF!</definedName>
    <definedName function="false" hidden="false" name="PБ5_к" vbProcedure="false">#REF!</definedName>
    <definedName function="false" hidden="false" name="PБ5_нп" vbProcedure="false">#REF!</definedName>
    <definedName function="false" hidden="false" name="PБ5_пк" vbProcedure="false">#REF!</definedName>
    <definedName function="false" hidden="false" name="PБ6_к" vbProcedure="false">#REF!</definedName>
    <definedName function="false" hidden="false" name="PБ6_нп" vbProcedure="false">#REF!</definedName>
    <definedName function="false" hidden="false" name="PБ6_пк" vbProcedure="false">#REF!</definedName>
    <definedName function="false" hidden="false" name="PБ7_к" vbProcedure="false">#REF!</definedName>
    <definedName function="false" hidden="false" name="PБ7_нп" vbProcedure="false">#REF!</definedName>
    <definedName function="false" hidden="false" name="PБ7_пк" vbProcedure="false">#REF!</definedName>
    <definedName function="false" hidden="false" name="PБ8_к" vbProcedure="false">#REF!</definedName>
    <definedName function="false" hidden="false" name="PБ8_нп" vbProcedure="false">#REF!</definedName>
    <definedName function="false" hidden="false" name="PБ8_пк" vbProcedure="false">#REF!</definedName>
    <definedName function="false" hidden="false" name="PВ_к" vbProcedure="false">#REF!</definedName>
    <definedName function="false" hidden="false" name="PВ_нп" vbProcedure="false">#REF!</definedName>
    <definedName function="false" hidden="false" name="PВ_пк" vbProcedure="false">#REF!</definedName>
    <definedName function="false" hidden="false" name="Q" vbProcedure="false">#N/A</definedName>
    <definedName function="false" hidden="false" name="qq" vbProcedure="false">#N/A</definedName>
    <definedName function="false" hidden="false" name="qqq" vbProcedure="false">'[22]7  інші витрати'!#ref!</definedName>
    <definedName function="false" hidden="false" name="QR" vbProcedure="false">[18]Inform!$E$5</definedName>
    <definedName function="false" hidden="false" name="qw" vbProcedure="false">[14]Inform!$E$5</definedName>
    <definedName function="false" hidden="false" name="qwert" vbProcedure="false">[14]Inform!$G$2</definedName>
    <definedName function="false" hidden="false" name="qwerty" vbProcedure="false">'[13]МТР Газ України'!$B$4</definedName>
    <definedName function="false" hidden="false" name="ReportsList" vbProcedure="false">#REF!</definedName>
    <definedName function="false" hidden="false" name="rr" vbProcedure="false">#N/A</definedName>
    <definedName function="false" hidden="false" name="rrr" vbProcedure="false">#REF!</definedName>
    <definedName function="false" hidden="false" name="rrrrr" vbProcedure="false">'[35]база  '!#ref!</definedName>
    <definedName function="false" hidden="false" name="RuName" vbProcedure="false">[3]Періоди!$D$2:$D$35</definedName>
    <definedName function="false" hidden="false" name="s" vbProcedure="false">{#N/A,#N/A,FALSE,"9PS0"}</definedName>
    <definedName function="false" hidden="false" name="SetP" vbProcedure="false">'[3]Типи філіалів'!$C$2:$C$3</definedName>
    <definedName function="false" hidden="false" name="ShowFil" vbProcedure="false">[27]!ShowFil</definedName>
    <definedName function="false" hidden="false" name="solver_drv" vbProcedure="false">1</definedName>
    <definedName function="false" hidden="false" name="solver_est" vbProcedure="false">1</definedName>
    <definedName function="false" hidden="false" name="solver_itr" vbProcedure="false">100</definedName>
    <definedName function="false" hidden="false" name="solver_lin" vbProcedure="false">0</definedName>
    <definedName function="false" hidden="false" name="solver_num" vbProcedure="false">0</definedName>
    <definedName function="false" hidden="false" name="solver_nwt" vbProcedure="false">1</definedName>
    <definedName function="false" hidden="false" name="solver_opt" vbProcedure="false">#REF!</definedName>
    <definedName function="false" hidden="false" name="solver_pre" vbProcedure="false">0.000001</definedName>
    <definedName function="false" hidden="false" name="solver_scl" vbProcedure="false">0</definedName>
    <definedName function="false" hidden="false" name="solver_sho" vbProcedure="false">0</definedName>
    <definedName function="false" hidden="false" name="solver_tim" vbProcedure="false">100</definedName>
    <definedName function="false" hidden="false" name="solver_tmp" vbProcedure="false">#NULL!</definedName>
    <definedName function="false" hidden="false" name="solver_tol" vbProcedure="false">0.05</definedName>
    <definedName function="false" hidden="false" name="solver_typ" vbProcedure="false">1</definedName>
    <definedName function="false" hidden="false" name="solver_val" vbProcedure="false">0</definedName>
    <definedName function="false" hidden="false" name="StartDate" vbProcedure="false">#REF!</definedName>
    <definedName function="false" hidden="false" name="stroka" vbProcedure="false">'[36]tar ee 99'!$CT$95:$CT$110</definedName>
    <definedName function="false" hidden="false" name="SU_" vbProcedure="false">#REF!</definedName>
    <definedName function="false" hidden="false" name="SU_ID" vbProcedure="false">#REF!</definedName>
    <definedName function="false" hidden="false" name="t" vbProcedure="false">{#N/A,#N/A,FALSE,"9PS0"}</definedName>
    <definedName function="false" hidden="false" name="Teplo" vbProcedure="false">[3]Ini!$C$54</definedName>
    <definedName function="false" hidden="false" name="TeploCell" vbProcedure="false">[3]Ini!$C$54</definedName>
    <definedName function="false" hidden="false" name="ThisYear" vbProcedure="false">[37]Ini!$B$3</definedName>
    <definedName function="false" hidden="false" name="Time_" vbProcedure="false">'[22]7  інші витрати'!#ref!</definedName>
    <definedName function="false" hidden="false" name="Time_ID" vbProcedure="false">'[24]МТР Газ України'!$B$1</definedName>
    <definedName function="false" hidden="false" name="Time_ID0" vbProcedure="false">'[24]МТР Газ України'!$F$1</definedName>
    <definedName function="false" hidden="false" name="Time_ID0_10" vbProcedure="false">'[22]7  інші витрати'!#ref!</definedName>
    <definedName function="false" hidden="false" name="Time_ID0_11" vbProcedure="false">'[29]МТР Газ України'!$F$1</definedName>
    <definedName function="false" hidden="false" name="Time_ID0_12" vbProcedure="false">'[29]МТР Газ України'!$F$1</definedName>
    <definedName function="false" hidden="false" name="Time_ID0_13" vbProcedure="false">'[29]МТР Газ України'!$F$1</definedName>
    <definedName function="false" hidden="false" name="Time_ID0_14" vbProcedure="false">'[29]МТР Газ України'!$F$1</definedName>
    <definedName function="false" hidden="false" name="Time_ID0_15" vbProcedure="false">'[29]МТР Газ України'!$F$1</definedName>
    <definedName function="false" hidden="false" name="Time_ID0_16" vbProcedure="false">'[29]МТР Газ України'!$F$1</definedName>
    <definedName function="false" hidden="false" name="Time_ID0_17" vbProcedure="false">'[29]МТР Газ України'!$F$1</definedName>
    <definedName function="false" hidden="false" name="Time_ID0_18" vbProcedure="false">'[30]МТР Газ України'!$F$1</definedName>
    <definedName function="false" hidden="false" name="Time_ID0_19" vbProcedure="false">'[31]МТР Газ України'!$F$1</definedName>
    <definedName function="false" hidden="false" name="Time_ID0_20" vbProcedure="false">'[30]МТР Газ України'!$F$1</definedName>
    <definedName function="false" hidden="false" name="Time_ID0_21" vbProcedure="false">'[32]МТР Газ України'!$F$1</definedName>
    <definedName function="false" hidden="false" name="Time_ID0_23" vbProcedure="false">'[31]МТР Газ України'!$F$1</definedName>
    <definedName function="false" hidden="false" name="Time_ID0_25" vbProcedure="false">'[32]МТР Газ України'!$F$1</definedName>
    <definedName function="false" hidden="false" name="Time_ID0_6" vbProcedure="false">'[29]МТР Газ України'!$F$1</definedName>
    <definedName function="false" hidden="false" name="Time_ID_10" vbProcedure="false">'[22]7  інші витрати'!#ref!</definedName>
    <definedName function="false" hidden="false" name="Time_ID_11" vbProcedure="false">'[29]МТР Газ України'!$B$1</definedName>
    <definedName function="false" hidden="false" name="Time_ID_12" vbProcedure="false">'[29]МТР Газ України'!$B$1</definedName>
    <definedName function="false" hidden="false" name="Time_ID_13" vbProcedure="false">'[29]МТР Газ України'!$B$1</definedName>
    <definedName function="false" hidden="false" name="Time_ID_14" vbProcedure="false">'[29]МТР Газ України'!$B$1</definedName>
    <definedName function="false" hidden="false" name="Time_ID_15" vbProcedure="false">'[29]МТР Газ України'!$B$1</definedName>
    <definedName function="false" hidden="false" name="Time_ID_16" vbProcedure="false">'[29]МТР Газ України'!$B$1</definedName>
    <definedName function="false" hidden="false" name="Time_ID_17" vbProcedure="false">'[29]МТР Газ України'!$B$1</definedName>
    <definedName function="false" hidden="false" name="Time_ID_18" vbProcedure="false">'[30]МТР Газ України'!$B$1</definedName>
    <definedName function="false" hidden="false" name="Time_ID_19" vbProcedure="false">'[31]МТР Газ України'!$B$1</definedName>
    <definedName function="false" hidden="false" name="Time_ID_20" vbProcedure="false">'[30]МТР Газ України'!$B$1</definedName>
    <definedName function="false" hidden="false" name="Time_ID_21" vbProcedure="false">'[32]МТР Газ України'!$B$1</definedName>
    <definedName function="false" hidden="false" name="Time_ID_23" vbProcedure="false">'[31]МТР Газ України'!$B$1</definedName>
    <definedName function="false" hidden="false" name="Time_ID_25" vbProcedure="false">'[32]МТР Газ України'!$B$1</definedName>
    <definedName function="false" hidden="false" name="Time_ID_6" vbProcedure="false">'[29]МТР Газ України'!$B$1</definedName>
    <definedName function="false" hidden="false" name="Time__" vbProcedure="false">'[22]7  інші витрати'!#ref!</definedName>
    <definedName function="false" hidden="false" name="tt" vbProcedure="false">{#N/A,#N/A,TRUE,"попередні"}</definedName>
    <definedName function="false" hidden="false" name="ttt" vbProcedure="false">'[38]база  '!#ref!</definedName>
    <definedName function="false" hidden="false" name="ttttt" vbProcedure="false">#REF!</definedName>
    <definedName function="false" hidden="false" name="typesaldo" vbProcedure="false">[39]data!#ref!</definedName>
    <definedName function="false" hidden="false" name="u" vbProcedure="false">#N/A</definedName>
    <definedName function="false" hidden="false" name="UkName" vbProcedure="false">[3]Періоди!$C$2:$C$35</definedName>
    <definedName function="false" hidden="false" name="Unit" vbProcedure="false">[16]Inform!$E$38</definedName>
    <definedName function="false" hidden="false" name="Unit_21" vbProcedure="false">[17]Inform!$E$38</definedName>
    <definedName function="false" hidden="false" name="Unit_25" vbProcedure="false">[17]Inform!$E$38</definedName>
    <definedName function="false" hidden="false" name="Unit_6" vbProcedure="false">[18]Inform!$E$38</definedName>
    <definedName function="false" hidden="false" name="uu" vbProcedure="false">{"'таб 21'!$A$1:$U$24","'таб 21'!$A$1:$U$1"}</definedName>
    <definedName function="false" hidden="false" name="uuu" vbProcedure="false">#REF!</definedName>
    <definedName function="false" hidden="false" name="uuuu" vbProcedure="false">[0]!uuuu</definedName>
    <definedName function="false" hidden="false" name="uuuuu" vbProcedure="false">#REF!</definedName>
    <definedName function="false" hidden="false" name="uuuuuu" vbProcedure="false">#REF!</definedName>
    <definedName function="false" hidden="false" name="v" vbProcedure="false">#N/A</definedName>
    <definedName function="false" hidden="false" name="ver" vbProcedure="false">{#N/A,#N/A,FALSE,"9PS0"}</definedName>
    <definedName function="false" hidden="false" name="VVVVV" vbProcedure="false">[0]!vvvvv</definedName>
    <definedName function="false" hidden="false" name="w" vbProcedure="false">{#N/A,#N/A,FALSE,"9PS0"}</definedName>
    <definedName function="false" hidden="false" name="we" vbProcedure="false">#REF!</definedName>
    <definedName function="false" hidden="false" name="wer" vbProcedure="false">{#N/A,#N/A,FALSE,"9PS0"}</definedName>
    <definedName function="false" hidden="false" name="WorkPath" vbProcedure="false">[3]Ini!$C$4</definedName>
    <definedName function="false" hidden="false" name="WQER" vbProcedure="false">'[29]МТР Газ України'!$B$4</definedName>
    <definedName function="false" hidden="false" name="wr" vbProcedure="false">'[29]МТР Газ України'!$B$4</definedName>
    <definedName function="false" hidden="false" name="wrn.r1." vbProcedure="false">{#N/A,#N/A,FALSE,"9PS0"}</definedName>
    <definedName function="false" hidden="false" name="wrn.Виробництво._.11._.міс." vbProcedure="false">{#N/A,#N/A,TRUE,"попередні"}</definedName>
    <definedName function="false" hidden="false" name="ww" vbProcedure="false">{#N/A,#N/A,TRUE,"попередні"}</definedName>
    <definedName function="false" hidden="false" name="www" vbProcedure="false">'[35]база  '!#ref!</definedName>
    <definedName function="false" hidden="false" name="x" vbProcedure="false">#N/A</definedName>
    <definedName function="false" hidden="false" name="y" vbProcedure="false">{"'таб 21'!$A$1:$U$24","'таб 21'!$A$1:$U$1"}</definedName>
    <definedName function="false" hidden="false" name="Year" vbProcedure="false">#REF!</definedName>
    <definedName function="false" hidden="false" name="yy" vbProcedure="false">#N/A</definedName>
    <definedName function="false" hidden="false" name="yyy" vbProcedure="false">#REF!</definedName>
    <definedName function="false" hidden="false" name="yyyyyy" vbProcedure="false">'[22]7  інші витрати'!#ref!</definedName>
    <definedName function="false" hidden="false" name="z" vbProcedure="false">#N/A</definedName>
    <definedName function="false" hidden="false" name="zx" vbProcedure="false">'[13]МТР Газ України'!$F$1</definedName>
    <definedName function="false" hidden="false" name="zxc" vbProcedure="false">[14]Inform!$E$38</definedName>
    <definedName function="false" hidden="false" name="Z_2B9BA360_C094_11D4_BCAF_00C026C07CB6_.wvu.Cols" vbProcedure="false">'[40]0'!$C$1:$L$65536,'[40]0'!$P$1:$AI$65536</definedName>
    <definedName function="false" hidden="false" name="Z_2B9BA361_C094_11D4_BCAF_00C026C07CB6_.wvu.Cols" vbProcedure="false">'[40]1'!$D$1:$F$65536,'[40]1'!$L$1:$AQ$65536</definedName>
    <definedName function="false" hidden="false" name="Z_2B9BA362_C094_11D4_BCAF_00C026C07CB6_.wvu.Cols" vbProcedure="false">'[40]1 кв'!$C$1:$E$65536,'[40]1 кв'!$N$1:$AX$65536</definedName>
    <definedName function="false" hidden="false" name="Z_2B9BA363_C094_11D4_BCAF_00C026C07CB6_.wvu.Cols" vbProcedure="false">'[40]10'!$F$1:$H$65536,'[40]10'!$P$1:$AR$65536</definedName>
    <definedName function="false" hidden="false" name="Z_2B9BA364_C094_11D4_BCAF_00C026C07CB6_.wvu.Cols" vbProcedure="false">'[40]10 міс.'!$C$1:$E$65536,'[40]10 міс.'!$N$1:$AX$65536</definedName>
    <definedName function="false" hidden="false" name="Z_2B9BA365_C094_11D4_BCAF_00C026C07CB6_.wvu.Cols" vbProcedure="false">'[40]11'!$F$1:$H$65536,'[40]11'!$P$1:$AR$65536</definedName>
    <definedName function="false" hidden="false" name="Z_2B9BA366_C094_11D4_BCAF_00C026C07CB6_.wvu.Cols" vbProcedure="false">'[40]11 міс.'!$C$1:$E$65536,'[40]11 міс.'!$N$1:$AX$65536</definedName>
    <definedName function="false" hidden="false" name="Z_2B9BA367_C094_11D4_BCAF_00C026C07CB6_.wvu.Cols" vbProcedure="false">'[40]12'!$F$1:$H$65536,'[40]12'!$P$1:$AR$65536</definedName>
    <definedName function="false" hidden="false" name="Z_2B9BA368_C094_11D4_BCAF_00C026C07CB6_.wvu.Cols" vbProcedure="false">'[40]12 міс.'!$C$1:$E$65536,'[40]12 міс.'!$N$1:$AX$65536</definedName>
    <definedName function="false" hidden="false" name="Z_2B9BA369_C094_11D4_BCAF_00C026C07CB6_.wvu.Cols" vbProcedure="false">'[40]1998'!$C$1:$E$65536,'[40]1998'!$I$1:$AC$65536</definedName>
    <definedName function="false" hidden="false" name="Z_2B9BA36A_C094_11D4_BCAF_00C026C07CB6_.wvu.Cols" vbProcedure="false">[40]1півр!$C$1:$E$65536,[40]1півр!$N$1:$AX$65536</definedName>
    <definedName function="false" hidden="false" name="Z_2B9BA36B_C094_11D4_BCAF_00C026C07CB6_.wvu.Cols" vbProcedure="false">'[40]2'!$F$1:$H$65536,'[40]2'!$P$1:$AQ$65536</definedName>
    <definedName function="false" hidden="false" name="Z_2B9BA36C_C094_11D4_BCAF_00C026C07CB6_.wvu.Cols" vbProcedure="false">'[40]2 кв'!$C$1:$E$65536,'[40]2 кв'!$M$1:$AW$65536</definedName>
    <definedName function="false" hidden="false" name="Z_2B9BA36D_C094_11D4_BCAF_00C026C07CB6_.wvu.Cols" vbProcedure="false">'[40]2 утв'!$F$1:$H$65536,'[40]2 утв'!$P$1:$AM$65536</definedName>
    <definedName function="false" hidden="false" name="Z_2B9BA36E_C094_11D4_BCAF_00C026C07CB6_.wvu.Cols" vbProcedure="false">'[40]3 не сокр.'!$F$1:$H$65536,'[40]3 не сокр.'!$P$1:$AQ$65536</definedName>
    <definedName function="false" hidden="false" name="Z_2B9BA36F_C094_11D4_BCAF_00C026C07CB6_.wvu.Cols" vbProcedure="false">'[40]3 тар.'!$C$1:$E$65536,'[40]3 тар.'!$I$1:$AO$65536</definedName>
    <definedName function="false" hidden="false" name="Z_2B9BA370_C094_11D4_BCAF_00C026C07CB6_.wvu.Cols" vbProcedure="false">'[40]3 утв.'!$F$1:$H$65536,'[40]3 утв.'!$P$1:$AQ$65536</definedName>
    <definedName function="false" hidden="false" name="Z_2B9BA371_C094_11D4_BCAF_00C026C07CB6_.wvu.Cols" vbProcedure="false">[40]3кв!$C$1:$E$65536,[40]3кв!$N$1:$AX$65536</definedName>
    <definedName function="false" hidden="false" name="Z_2B9BA372_C094_11D4_BCAF_00C026C07CB6_.wvu.Cols" vbProcedure="false">'[40]3кв '!$C$1:$E$65536,'[40]3кв '!$I$1:$AA$65536</definedName>
    <definedName function="false" hidden="false" name="Z_2B9BA373_C094_11D4_BCAF_00C026C07CB6_.wvu.Cols" vbProcedure="false">'[40]4 утв'!$F$1:$H$65536,'[40]4 утв'!$P$1:$AR$65536</definedName>
    <definedName function="false" hidden="false" name="Z_2B9BA374_C094_11D4_BCAF_00C026C07CB6_.wvu.Cols" vbProcedure="false">'[40]5'!$F$1:$H$65536,'[40]5'!$P$1:$AR$65536</definedName>
    <definedName function="false" hidden="false" name="Z_2B9BA375_C094_11D4_BCAF_00C026C07CB6_.wvu.Cols" vbProcedure="false">'[40]6'!$F$1:$H$65536,'[40]6'!$P$1:$AR$65536</definedName>
    <definedName function="false" hidden="false" name="Z_2B9BA376_C094_11D4_BCAF_00C026C07CB6_.wvu.Cols" vbProcedure="false">'[40]7'!$F$1:$H$65536,'[40]7'!$P$1:$AR$65536</definedName>
    <definedName function="false" hidden="false" name="Z_2B9BA377_C094_11D4_BCAF_00C026C07CB6_.wvu.Cols" vbProcedure="false">'[40]7 міс'!$C$1:$E$65536,'[40]7 міс'!$N$1:$AX$65536</definedName>
    <definedName function="false" hidden="false" name="Z_2B9BA378_C094_11D4_BCAF_00C026C07CB6_.wvu.Cols" vbProcedure="false">'[40]8'!$F$1:$H$65536,'[40]8'!$P$1:$AR$65536</definedName>
    <definedName function="false" hidden="false" name="Z_2B9BA379_C094_11D4_BCAF_00C026C07CB6_.wvu.Cols" vbProcedure="false">'[40]8 міс.'!$C$1:$E$65536,'[40]8 міс.'!$N$1:$AX$65536</definedName>
    <definedName function="false" hidden="false" name="Z_2B9BA37A_C094_11D4_BCAF_00C026C07CB6_.wvu.Cols" vbProcedure="false">'[40]812'!$F$1:$H$65536,'[40]812'!$P$1:$AM$65536</definedName>
    <definedName function="false" hidden="false" name="Z_2B9BA37B_C094_11D4_BCAF_00C026C07CB6_.wvu.Cols" vbProcedure="false">'[40]812 (2)'!$F$1:$H$65536,'[40]812 (2)'!$P$1:$AL$65536</definedName>
    <definedName function="false" hidden="false" name="Z_2B9BA37C_C094_11D4_BCAF_00C026C07CB6_.wvu.Cols" vbProcedure="false">'[40]9'!$F$1:$H$65536,'[40]9'!$P$1:$AP$65536</definedName>
    <definedName function="false" hidden="false" name="Z_2B9BA37D_C094_11D4_BCAF_00C026C07CB6_.wvu.Cols" vbProcedure="false">'[40]9 (2)'!$C$1:$E$65536,'[40]9 (2)'!$I$1:$AF$65536</definedName>
    <definedName function="false" hidden="false" name="Z_2B9BA37E_C094_11D4_BCAF_00C026C07CB6_.wvu.Cols" vbProcedure="false">'[40]9 міс.'!$C$1:$E$65536,'[40]9 міс.'!$N$1:$AX$65536</definedName>
    <definedName function="false" hidden="false" name="Z_F5654560_D292_11D4_BCAF_00C026C07CB6_.wvu.Cols" vbProcedure="false">'[40]0'!$C$1:$L$65536,'[40]0'!$P$1:$AI$65536</definedName>
    <definedName function="false" hidden="false" name="Z_F5654561_D292_11D4_BCAF_00C026C07CB6_.wvu.Cols" vbProcedure="false">'[40]1'!$D$1:$F$65536,'[40]1'!$L$1:$AQ$65536</definedName>
    <definedName function="false" hidden="false" name="Z_F5654562_D292_11D4_BCAF_00C026C07CB6_.wvu.Cols" vbProcedure="false">'[40]1 кв'!$C$1:$E$65536,'[40]1 кв'!$N$1:$AX$65536</definedName>
    <definedName function="false" hidden="false" name="Z_F5654563_D292_11D4_BCAF_00C026C07CB6_.wvu.Cols" vbProcedure="false">'[40]10'!$F$1:$H$65536,'[40]10'!$P$1:$AR$65536</definedName>
    <definedName function="false" hidden="false" name="Z_F5654564_D292_11D4_BCAF_00C026C07CB6_.wvu.Cols" vbProcedure="false">'[40]10 міс.'!$C$1:$E$65536,'[40]10 міс.'!$N$1:$AX$65536</definedName>
    <definedName function="false" hidden="false" name="Z_F5654565_D292_11D4_BCAF_00C026C07CB6_.wvu.Cols" vbProcedure="false">'[40]11'!$F$1:$H$65536,'[40]11'!$P$1:$AR$65536</definedName>
    <definedName function="false" hidden="false" name="Z_F5654566_D292_11D4_BCAF_00C026C07CB6_.wvu.Cols" vbProcedure="false">'[40]11 міс.'!$C$1:$E$65536,'[40]11 міс.'!$N$1:$AX$65536</definedName>
    <definedName function="false" hidden="false" name="Z_F5654567_D292_11D4_BCAF_00C026C07CB6_.wvu.Cols" vbProcedure="false">'[40]12'!$F$1:$H$65536,'[40]12'!$P$1:$AR$65536</definedName>
    <definedName function="false" hidden="false" name="Z_F5654568_D292_11D4_BCAF_00C026C07CB6_.wvu.Cols" vbProcedure="false">'[40]12 міс.'!$C$1:$E$65536,'[40]12 міс.'!$N$1:$AX$65536</definedName>
    <definedName function="false" hidden="false" name="Z_F5654569_D292_11D4_BCAF_00C026C07CB6_.wvu.Cols" vbProcedure="false">'[40]1998'!$C$1:$E$65536,'[40]1998'!$I$1:$AC$65536</definedName>
    <definedName function="false" hidden="false" name="Z_F565456A_D292_11D4_BCAF_00C026C07CB6_.wvu.Cols" vbProcedure="false">[40]1півр!$C$1:$E$65536,[40]1півр!$N$1:$AX$65536</definedName>
    <definedName function="false" hidden="false" name="Z_F565456B_D292_11D4_BCAF_00C026C07CB6_.wvu.Cols" vbProcedure="false">'[40]2'!$F$1:$H$65536,'[40]2'!$P$1:$AQ$65536</definedName>
    <definedName function="false" hidden="false" name="Z_F565456C_D292_11D4_BCAF_00C026C07CB6_.wvu.Cols" vbProcedure="false">'[40]2 кв'!$C$1:$E$65536,'[40]2 кв'!$M$1:$AW$65536</definedName>
    <definedName function="false" hidden="false" name="Z_F565456D_D292_11D4_BCAF_00C026C07CB6_.wvu.Cols" vbProcedure="false">'[40]2 утв'!$F$1:$H$65536,'[40]2 утв'!$P$1:$AM$65536</definedName>
    <definedName function="false" hidden="false" name="Z_F565456E_D292_11D4_BCAF_00C026C07CB6_.wvu.Cols" vbProcedure="false">'[40]3 не сокр.'!$F$1:$H$65536,'[40]3 не сокр.'!$P$1:$AQ$65536</definedName>
    <definedName function="false" hidden="false" name="Z_F565456F_D292_11D4_BCAF_00C026C07CB6_.wvu.Cols" vbProcedure="false">'[40]3 тар.'!$C$1:$E$65536,'[40]3 тар.'!$I$1:$AO$65536</definedName>
    <definedName function="false" hidden="false" name="Z_F5654570_D292_11D4_BCAF_00C026C07CB6_.wvu.Cols" vbProcedure="false">'[40]3 утв.'!$F$1:$H$65536,'[40]3 утв.'!$P$1:$AQ$65536</definedName>
    <definedName function="false" hidden="false" name="Z_F5654571_D292_11D4_BCAF_00C026C07CB6_.wvu.Cols" vbProcedure="false">[40]3кв!$C$1:$E$65536,[40]3кв!$N$1:$AX$65536</definedName>
    <definedName function="false" hidden="false" name="Z_F5654572_D292_11D4_BCAF_00C026C07CB6_.wvu.Cols" vbProcedure="false">'[40]3кв '!$C$1:$E$65536,'[40]3кв '!$I$1:$AA$65536</definedName>
    <definedName function="false" hidden="false" name="Z_F5654573_D292_11D4_BCAF_00C026C07CB6_.wvu.Cols" vbProcedure="false">'[40]4 утв'!$F$1:$H$65536,'[40]4 утв'!$P$1:$AR$65536</definedName>
    <definedName function="false" hidden="false" name="Z_F5654574_D292_11D4_BCAF_00C026C07CB6_.wvu.Cols" vbProcedure="false">'[40]5'!$F$1:$H$65536,'[40]5'!$P$1:$AR$65536</definedName>
    <definedName function="false" hidden="false" name="Z_F5654575_D292_11D4_BCAF_00C026C07CB6_.wvu.Cols" vbProcedure="false">'[40]6'!$F$1:$H$65536,'[40]6'!$P$1:$AR$65536</definedName>
    <definedName function="false" hidden="false" name="Z_F5654576_D292_11D4_BCAF_00C026C07CB6_.wvu.Cols" vbProcedure="false">'[40]7'!$F$1:$H$65536,'[40]7'!$P$1:$AR$65536</definedName>
    <definedName function="false" hidden="false" name="Z_F5654577_D292_11D4_BCAF_00C026C07CB6_.wvu.Cols" vbProcedure="false">'[40]7 міс'!$C$1:$E$65536,'[40]7 міс'!$N$1:$AX$65536</definedName>
    <definedName function="false" hidden="false" name="Z_F5654578_D292_11D4_BCAF_00C026C07CB6_.wvu.Cols" vbProcedure="false">'[40]8'!$F$1:$H$65536,'[40]8'!$P$1:$AR$65536</definedName>
    <definedName function="false" hidden="false" name="Z_F5654579_D292_11D4_BCAF_00C026C07CB6_.wvu.Cols" vbProcedure="false">'[40]8 міс.'!$C$1:$E$65536,'[40]8 міс.'!$N$1:$AX$65536</definedName>
    <definedName function="false" hidden="false" name="Z_F565457A_D292_11D4_BCAF_00C026C07CB6_.wvu.Cols" vbProcedure="false">'[40]812'!$F$1:$H$65536,'[40]812'!$P$1:$AM$65536</definedName>
    <definedName function="false" hidden="false" name="Z_F565457B_D292_11D4_BCAF_00C026C07CB6_.wvu.Cols" vbProcedure="false">'[40]812 (2)'!$F$1:$H$65536,'[40]812 (2)'!$P$1:$AL$65536</definedName>
    <definedName function="false" hidden="false" name="Z_F565457C_D292_11D4_BCAF_00C026C07CB6_.wvu.Cols" vbProcedure="false">'[40]9'!$F$1:$H$65536,'[40]9'!$P$1:$AP$65536</definedName>
    <definedName function="false" hidden="false" name="Z_F565457D_D292_11D4_BCAF_00C026C07CB6_.wvu.Cols" vbProcedure="false">'[40]9 (2)'!$C$1:$E$65536,'[40]9 (2)'!$I$1:$AF$65536</definedName>
    <definedName function="false" hidden="false" name="Z_F565457E_D292_11D4_BCAF_00C026C07CB6_.wvu.Cols" vbProcedure="false">'[40]9 міс.'!$C$1:$E$65536,'[40]9 міс.'!$N$1:$AX$65536</definedName>
    <definedName function="false" hidden="false" name="_Dlv1" vbProcedure="false">[5]Формати!$C$11:$D$11</definedName>
    <definedName function="false" hidden="false" name="_Dlv2" vbProcedure="false">[5]Формати!$C$12:$D$12</definedName>
    <definedName function="false" hidden="false" name="_Dlv3" vbProcedure="false">[5]Формати!$B$13:$D$13</definedName>
    <definedName function="false" hidden="false" name="_Lev1" vbProcedure="false">[5]Формати!$B$3:$E$3</definedName>
    <definedName function="false" hidden="false" name="_Lev2" vbProcedure="false">[5]Формати!$B$4:$E$4</definedName>
    <definedName function="false" hidden="false" name="_Lev3" vbProcedure="false">[5]Формати!$B$5:$E$5</definedName>
    <definedName function="false" hidden="false" name="_Lev4" vbProcedure="false">[5]Формати!$B$6:$E$6</definedName>
    <definedName function="false" hidden="false" name="_Lev5" vbProcedure="false">[5]Формати!$B$7:$E$7</definedName>
    <definedName function="false" hidden="false" name="_Lv1" vbProcedure="false">[5]Формати!$B$3:$E$3</definedName>
    <definedName function="false" hidden="false" name="_Lv2" vbProcedure="false">[5]Формати!$B$4:$E$4</definedName>
    <definedName function="false" hidden="false" name="_Lv3" vbProcedure="false">[5]Формати!$B$5:$E$5</definedName>
    <definedName function="false" hidden="false" name="_Lv4" vbProcedure="false">[5]Формати!$B$6:$E$6</definedName>
    <definedName function="false" hidden="false" name="_Lv5" vbProcedure="false">[5]Формати!$B$7:$D$7</definedName>
    <definedName function="false" hidden="false" name="_mn1" vbProcedure="false">'[4]0'!$J$1</definedName>
    <definedName function="false" hidden="false" name="_mn10" vbProcedure="false">'[4]0'!$J$10</definedName>
    <definedName function="false" hidden="false" name="_mn11" vbProcedure="false">'[4]0'!$J$11</definedName>
    <definedName function="false" hidden="false" name="_mn12" vbProcedure="false">'[4]0'!$J$12</definedName>
    <definedName function="false" hidden="false" name="_mn2" vbProcedure="false">'[4]0'!$J$2</definedName>
    <definedName function="false" hidden="false" name="_mn3" vbProcedure="false">'[4]0'!$J$3</definedName>
    <definedName function="false" hidden="false" name="_mn4" vbProcedure="false">'[4]0'!$J$4</definedName>
    <definedName function="false" hidden="false" name="_mn5" vbProcedure="false">'[4]0'!$J$5</definedName>
    <definedName function="false" hidden="false" name="_mn6" vbProcedure="false">'[4]0'!$J$6</definedName>
    <definedName function="false" hidden="false" name="_mn7" vbProcedure="false">'[4]0'!$J$7</definedName>
    <definedName function="false" hidden="false" name="_mn8" vbProcedure="false">'[4]0'!$J$8</definedName>
    <definedName function="false" hidden="false" name="_mn9" vbProcedure="false">'[4]0'!$J$9</definedName>
    <definedName function="false" hidden="false" name="_mq1" vbProcedure="false">[6]Periods!$K$1</definedName>
    <definedName function="false" hidden="false" name="_mq10" vbProcedure="false">[6]Periods!$K$10</definedName>
    <definedName function="false" hidden="false" name="_mq11" vbProcedure="false">[6]Periods!$K$11</definedName>
    <definedName function="false" hidden="false" name="_mq12" vbProcedure="false">[6]Periods!$K$12</definedName>
    <definedName function="false" hidden="false" name="_mq2" vbProcedure="false">[6]Periods!$K$2</definedName>
    <definedName function="false" hidden="false" name="_mq3" vbProcedure="false">[6]Periods!$K$3</definedName>
    <definedName function="false" hidden="false" name="_mq4" vbProcedure="false">[6]Periods!$K$4</definedName>
    <definedName function="false" hidden="false" name="_mq5" vbProcedure="false">[6]Periods!$K$5</definedName>
    <definedName function="false" hidden="false" name="_mq6" vbProcedure="false">[6]Periods!$K$6</definedName>
    <definedName function="false" hidden="false" name="_mq7" vbProcedure="false">[6]Periods!$K$7</definedName>
    <definedName function="false" hidden="false" name="_mq8" vbProcedure="false">[6]Periods!$K$8</definedName>
    <definedName function="false" hidden="false" name="_mq9" vbProcedure="false">[6]Periods!$K$9</definedName>
    <definedName function="false" hidden="false" name="_wrn2" vbProcedure="false">{#N/A,#N/A,FALSE,"9PS0"}</definedName>
    <definedName function="false" hidden="false" name="_xlnm.Criteria" vbProcedure="false">#REF!</definedName>
    <definedName function="false" hidden="false" name="_xlnm.Database" vbProcedure="false">'[42]Ener '!$A$1:$G$2645</definedName>
    <definedName function="false" hidden="false" name="_xlnm.Extract" vbProcedure="false">#REF!</definedName>
    <definedName function="false" hidden="false" name="_xlnm._FilterDatabase" vbProcedure="false">[3]Філіали!$A$1:$E$1</definedName>
    <definedName function="false" hidden="false" name="__Dlv1" vbProcedure="false">[3]Формати!$C$11:$D$11</definedName>
    <definedName function="false" hidden="false" name="__Dlv2" vbProcedure="false">[3]Формати!$C$12:$D$12</definedName>
    <definedName function="false" hidden="false" name="__Dlv3" vbProcedure="false">[3]Формати!$B$13:$D$13</definedName>
    <definedName function="false" hidden="false" name="__Lev1" vbProcedure="false">[3]Формати!$B$3:$E$3</definedName>
    <definedName function="false" hidden="false" name="__Lev2" vbProcedure="false">[3]Формати!$B$4:$E$4</definedName>
    <definedName function="false" hidden="false" name="__Lev3" vbProcedure="false">[3]Формати!$B$5:$E$5</definedName>
    <definedName function="false" hidden="false" name="__Lev4" vbProcedure="false">[3]Формати!$B$6:$E$6</definedName>
    <definedName function="false" hidden="false" name="__Lev5" vbProcedure="false">[3]Формати!$B$7:$E$7</definedName>
    <definedName function="false" hidden="false" name="__Lv1" vbProcedure="false">[3]Формати!$B$3:$E$3</definedName>
    <definedName function="false" hidden="false" name="__Lv2" vbProcedure="false">[3]Формати!$B$4:$E$4</definedName>
    <definedName function="false" hidden="false" name="__Lv3" vbProcedure="false">[3]Формати!$B$5:$E$5</definedName>
    <definedName function="false" hidden="false" name="__Lv4" vbProcedure="false">[3]Формати!$B$6:$E$6</definedName>
    <definedName function="false" hidden="false" name="__Lv5" vbProcedure="false">[3]Формати!$B$7:$D$7</definedName>
    <definedName function="false" hidden="false" name="__mn1" vbProcedure="false">'[4]0'!$J$1</definedName>
    <definedName function="false" hidden="false" name="__mn10" vbProcedure="false">'[4]0'!$J$10</definedName>
    <definedName function="false" hidden="false" name="__mn11" vbProcedure="false">'[4]0'!$J$11</definedName>
    <definedName function="false" hidden="false" name="__mn12" vbProcedure="false">'[4]0'!$J$12</definedName>
    <definedName function="false" hidden="false" name="__mn2" vbProcedure="false">'[4]0'!$J$2</definedName>
    <definedName function="false" hidden="false" name="__mn3" vbProcedure="false">'[4]0'!$J$3</definedName>
    <definedName function="false" hidden="false" name="__mn4" vbProcedure="false">'[4]0'!$J$4</definedName>
    <definedName function="false" hidden="false" name="__mn5" vbProcedure="false">'[4]0'!$J$5</definedName>
    <definedName function="false" hidden="false" name="__mn6" vbProcedure="false">'[4]0'!$J$6</definedName>
    <definedName function="false" hidden="false" name="__mn7" vbProcedure="false">'[4]0'!$J$7</definedName>
    <definedName function="false" hidden="false" name="__mn8" vbProcedure="false">'[4]0'!$J$8</definedName>
    <definedName function="false" hidden="false" name="__mn9" vbProcedure="false">'[4]0'!$J$9</definedName>
    <definedName function="false" hidden="false" name="__wrn2" vbProcedure="false">{#N/A,#N/A,FALSE,"9PS0"}</definedName>
    <definedName function="false" hidden="false" name="___Dlv1" vbProcedure="false">[1]Формати!$C$11:$D$11</definedName>
    <definedName function="false" hidden="false" name="___Dlv2" vbProcedure="false">[1]Формати!$C$12:$D$12</definedName>
    <definedName function="false" hidden="false" name="___Dlv3" vbProcedure="false">[1]Формати!$B$13:$D$13</definedName>
    <definedName function="false" hidden="false" name="___Lev1" vbProcedure="false">[1]Формати!$B$3:$E$3</definedName>
    <definedName function="false" hidden="false" name="___Lev2" vbProcedure="false">[1]Формати!$B$4:$E$4</definedName>
    <definedName function="false" hidden="false" name="___Lev3" vbProcedure="false">[1]Формати!$B$5:$E$5</definedName>
    <definedName function="false" hidden="false" name="___Lev4" vbProcedure="false">[1]Формати!$B$6:$E$6</definedName>
    <definedName function="false" hidden="false" name="___Lev5" vbProcedure="false">[1]Формати!$B$7:$E$7</definedName>
    <definedName function="false" hidden="false" name="___Lv1" vbProcedure="false">[1]Формати!$B$3:$E$3</definedName>
    <definedName function="false" hidden="false" name="___Lv2" vbProcedure="false">[1]Формати!$B$4:$E$4</definedName>
    <definedName function="false" hidden="false" name="___Lv3" vbProcedure="false">[1]Формати!$B$5:$E$5</definedName>
    <definedName function="false" hidden="false" name="___Lv4" vbProcedure="false">[1]Формати!$B$6:$E$6</definedName>
    <definedName function="false" hidden="false" name="___Lv5" vbProcedure="false">[1]Формати!$B$7:$D$7</definedName>
    <definedName function="false" hidden="false" name="___mn1" vbProcedure="false">[2]Ini!$J$1</definedName>
    <definedName function="false" hidden="false" name="___mn10" vbProcedure="false">[2]Ini!$J$10</definedName>
    <definedName function="false" hidden="false" name="___mn11" vbProcedure="false">[2]Ini!$J$11</definedName>
    <definedName function="false" hidden="false" name="___mn12" vbProcedure="false">[2]Ini!$J$12</definedName>
    <definedName function="false" hidden="false" name="___mn2" vbProcedure="false">[2]Ini!$J$2</definedName>
    <definedName function="false" hidden="false" name="___mn3" vbProcedure="false">[2]Ini!$J$3</definedName>
    <definedName function="false" hidden="false" name="___mn4" vbProcedure="false">[2]Ini!$J$4</definedName>
    <definedName function="false" hidden="false" name="___mn5" vbProcedure="false">[2]Ini!$J$5</definedName>
    <definedName function="false" hidden="false" name="___mn6" vbProcedure="false">[2]Ini!$J$6</definedName>
    <definedName function="false" hidden="false" name="___mn7" vbProcedure="false">[2]Ini!$J$7</definedName>
    <definedName function="false" hidden="false" name="___mn8" vbProcedure="false">[2]Ini!$J$8</definedName>
    <definedName function="false" hidden="false" name="___mn9" vbProcedure="false">[2]Ini!$J$9</definedName>
    <definedName function="false" hidden="false" name="___wrn2" vbProcedure="false">{#N/A,#N/A,FALSE,"9PS0"}</definedName>
    <definedName function="false" hidden="false" name="____wrn2" vbProcedure="false">{#N/A,#N/A,FALSE,"9PS0"}</definedName>
    <definedName function="false" hidden="false" name="_Л1" vbProcedure="false">[7]_Л1!$A$2:$C$28</definedName>
    <definedName function="false" hidden="false" name="_Л10" vbProcedure="false">[7]_Л10!$A$1:$D$411</definedName>
    <definedName function="false" hidden="false" name="_Л11" vbProcedure="false">[7]_Л11!$A$1:$F$290</definedName>
    <definedName function="false" hidden="false" name="_Л2" vbProcedure="false">[7]_Л2!$A$1:$D$416</definedName>
    <definedName function="false" hidden="false" name="_Л3" vbProcedure="false">[7]_Л3!$A$1:$C$7</definedName>
    <definedName function="false" hidden="false" name="_Л4" vbProcedure="false">[7]_Л4!$A$1:$D$7</definedName>
    <definedName function="false" hidden="false" name="_Л5" vbProcedure="false">[7]_Л5!$A$1:$D$235</definedName>
    <definedName function="false" hidden="false" name="_Л7" vbProcedure="false">[7]_Л7!$A$1:$G$113</definedName>
    <definedName function="false" hidden="false" name="_Л8" vbProcedure="false">[7]_Л8!$A$1:$G$43</definedName>
    <definedName function="false" hidden="false" name="_Л9" vbProcedure="false">[7]_Л9!$A$1:$G$43</definedName>
    <definedName function="false" hidden="false" name="_Т1" vbProcedure="false">[8]_Т1!$A$1:$E$58</definedName>
    <definedName function="false" hidden="false" name="_Т10" vbProcedure="false">[8]_Т10!$A$1:$L$591</definedName>
    <definedName function="false" hidden="false" name="_Т2" vbProcedure="false">[8]_Т2!$A$1:$L$144</definedName>
    <definedName function="false" hidden="false" name="_Т3" vbProcedure="false">#REF!</definedName>
    <definedName function="false" hidden="false" name="_Т4" vbProcedure="false">[8]_Т4!$A$1:$K$78</definedName>
    <definedName function="false" hidden="false" name="_Т5" vbProcedure="false">[8]_Т5!$A$1:$D$78</definedName>
    <definedName function="false" hidden="false" name="_Т6" vbProcedure="false">[8]_Т6!$A$1:$D$65</definedName>
    <definedName function="false" hidden="false" name="_Т7" vbProcedure="false">[8]_Т7!$A$1:$E$608</definedName>
    <definedName function="false" hidden="false" name="_Т8" vbProcedure="false">[8]_Т8!$A$1:$L$608</definedName>
    <definedName function="false" hidden="false" name="_Т9" vbProcedure="false">[8]_Т9!$A$1:$E$591</definedName>
    <definedName function="false" hidden="false" name="_Ф1" vbProcedure="false">#REF!</definedName>
    <definedName function="false" hidden="false" name="_Ф2" vbProcedure="false">[9]_Ф2!$A$1:$E$49</definedName>
    <definedName function="false" hidden="false" name="_Ф3" vbProcedure="false">[10]_ф3!#REF!</definedName>
    <definedName function="false" hidden="false" name="_Ф4" vbProcedure="false">[10]_Ф4!$A$1:$G$41</definedName>
    <definedName function="false" hidden="false" name="_Ф5" vbProcedure="false">[10]_Ф5!$A$1:$H$119</definedName>
    <definedName function="false" hidden="false" name="_Ф6" vbProcedure="false">[11]импортеры99!$A$1:$O$300</definedName>
    <definedName function="false" hidden="false" name="_Ф7" vbProcedure="false">#REF!</definedName>
    <definedName function="false" hidden="false" name="і" vbProcedure="false">[16]Inform!$F$2</definedName>
    <definedName function="false" hidden="false" name="ів" vbProcedure="false">#REF!</definedName>
    <definedName function="false" hidden="false" name="ів_22" vbProcedure="false">#REF!</definedName>
    <definedName function="false" hidden="false" name="ів_26" vbProcedure="false">#REF!</definedName>
    <definedName function="false" hidden="false" name="ів___0" vbProcedure="false">#REF!</definedName>
    <definedName function="false" hidden="false" name="івів" vbProcedure="false">'[24]МТР Газ України'!$B$1</definedName>
    <definedName function="false" hidden="false" name="іувп" vbProcedure="false">#REF!</definedName>
    <definedName function="false" hidden="false" name="іцу" vbProcedure="false">[18]Inform!$G$2</definedName>
    <definedName function="false" hidden="false" name="а" vbProcedure="false">{"'таб 21'!$A$1:$U$24","'таб 21'!$A$1:$U$1"}</definedName>
    <definedName function="false" hidden="false" name="а1" vbProcedure="false">'[41]Цены СНГ'!$B$2</definedName>
    <definedName function="false" hidden="false" name="А1_нп" vbProcedure="false">#REF!</definedName>
    <definedName function="false" hidden="false" name="А1_п" vbProcedure="false">#REF!</definedName>
    <definedName function="false" hidden="false" name="А24" vbProcedure="false">#REF!</definedName>
    <definedName function="false" hidden="false" name="А2_нп" vbProcedure="false">#REF!</definedName>
    <definedName function="false" hidden="false" name="А2_п" vbProcedure="false">#REF!</definedName>
    <definedName function="false" hidden="false" name="А3_нп" vbProcedure="false">#REF!</definedName>
    <definedName function="false" hidden="false" name="А3_п" vbProcedure="false">#REF!</definedName>
    <definedName function="false" hidden="false" name="А4_нп" vbProcedure="false">#REF!</definedName>
    <definedName function="false" hidden="false" name="А4_п" vbProcedure="false">#REF!</definedName>
    <definedName function="false" hidden="false" name="А5_нп" vbProcedure="false">#REF!</definedName>
    <definedName function="false" hidden="false" name="А5_п" vbProcedure="false">#REF!</definedName>
    <definedName function="false" hidden="false" name="А6_нп" vbProcedure="false">#REF!</definedName>
    <definedName function="false" hidden="false" name="А6_п" vbProcedure="false">#REF!</definedName>
    <definedName function="false" hidden="false" name="А7" vbProcedure="false">#REF!</definedName>
    <definedName function="false" hidden="false" name="А7_нп" vbProcedure="false">#REF!</definedName>
    <definedName function="false" hidden="false" name="А7_п" vbProcedure="false">#REF!</definedName>
    <definedName function="false" hidden="false" name="АвтоподборВС" vbProcedure="false">#REF!</definedName>
    <definedName function="false" hidden="false" name="Адреса_підприємства" vbProcedure="false">#REF!</definedName>
    <definedName function="false" hidden="false" name="аен" vbProcedure="false">'[29]МТР Газ України'!$B$4</definedName>
    <definedName function="false" hidden="false" name="База_данных_ИМ" vbProcedure="false">#REF!</definedName>
    <definedName function="false" hidden="false" name="Баланс" vbProcedure="false">#N/A</definedName>
    <definedName function="false" hidden="false" name="банк_пл" vbProcedure="false">[43]банк!#REF!</definedName>
    <definedName function="false" hidden="false" name="ббб" vbProcedure="false">[0]!ббб</definedName>
    <definedName function="false" hidden="false" name="бер" vbProcedure="false">'[44]812'!$P$1:$P$65536</definedName>
    <definedName function="false" hidden="false" name="БПн" vbProcedure="false">[45]Ф2!$E$2</definedName>
    <definedName function="false" hidden="false" name="бюдж_п" vbProcedure="false">[46]м_812!$I$1:$I$65536</definedName>
    <definedName function="false" hidden="false" name="в" vbProcedure="false">'[47]МТР Газ України'!$F$1</definedName>
    <definedName function="false" hidden="false" name="в1" vbProcedure="false">'[41]Цены СНГ'!$B$2</definedName>
    <definedName function="false" hidden="false" name="В3" vbProcedure="false">#REF!</definedName>
    <definedName function="false" hidden="false" name="вііф" vbProcedure="false">{#N/A,#N/A,FALSE,"9PS0"}</definedName>
    <definedName function="false" hidden="false" name="ватт" vbProcedure="false">'[38]база  '!#ref!</definedName>
    <definedName function="false" hidden="false" name="вер" vbProcedure="false">'[44]812'!$X$1:$X$65536</definedName>
    <definedName function="false" hidden="false" name="вика" vbProcedure="false">[0]!вика</definedName>
    <definedName function="false" hidden="false" name="вир_1" vbProcedure="false">#REF!</definedName>
    <definedName function="false" hidden="false" name="вир_2" vbProcedure="false">#REF!</definedName>
    <definedName function="false" hidden="false" name="вир_3" vbProcedure="false">#REF!</definedName>
    <definedName function="false" hidden="false" name="вир_4" vbProcedure="false">#REF!</definedName>
    <definedName function="false" hidden="false" name="вир_оч" vbProcedure="false">#REF!</definedName>
    <definedName function="false" hidden="false" name="вир_пл" vbProcedure="false">#REF!</definedName>
    <definedName function="false" hidden="false" name="витр_1" vbProcedure="false">#REF!</definedName>
    <definedName function="false" hidden="false" name="витр_2" vbProcedure="false">#REF!</definedName>
    <definedName function="false" hidden="false" name="витр_3" vbProcedure="false">#REF!</definedName>
    <definedName function="false" hidden="false" name="витр_4" vbProcedure="false">#REF!</definedName>
    <definedName function="false" hidden="false" name="витр_9" vbProcedure="false">#REF!</definedName>
    <definedName function="false" hidden="false" name="витр_9п" vbProcedure="false">#REF!</definedName>
    <definedName function="false" hidden="false" name="витр_г" vbProcedure="false">#REF!</definedName>
    <definedName function="false" hidden="false" name="витр_зв" vbProcedure="false">#REF!</definedName>
    <definedName function="false" hidden="false" name="витр_о" vbProcedure="false">#REF!</definedName>
    <definedName function="false" hidden="false" name="витр_п" vbProcedure="false">#REF!</definedName>
    <definedName function="false" hidden="false" name="витрати" vbProcedure="false">'[48]1998'!$C$1:$E$65536,'[48]1998'!$I$1:$AC$65536</definedName>
    <definedName function="false" hidden="false" name="вода2" vbProcedure="false">{#N/A,#N/A,FALSE,"9PS0"}</definedName>
    <definedName function="false" hidden="false" name="вохр_пл" vbProcedure="false">'[49]сторож охор_шаб'!#ref!</definedName>
    <definedName function="false" hidden="false" name="Встав" vbProcedure="false">[50]Коригування!$W$9:$W$2131,[50]Коригування!$AF$9:$AH$2131,[50]Коригування!$AM$9:$AM$2131,[50]Коригування!$AO$9:$AO$2131,[50]Коригування!$AQ$9:$AQ$2131,[50]Коригування!$AU$9:$AU$2131,[50]Коригування!$AW$9:$AW$2131+[50]Коригування!$AY$9:$BD$2131,[50]Коригування!$BG$9:$BP$2131,[50]Коригування!$BY$9:$BY$2131,[50]Коригування!$CF$9:$CG$2131,[50]Коригування!$CJ$9:$CO$2131,[50]Коригування!$CX$9:$CY$2131,[50]Коригування!$DB$9:$DC$2131,[50]Коригування!$DJ$9:$DJ$2131,[50]Коригування!$DL$9:$DM$2131,[50]Коригування!$DO$9:$DO$2131,[50]Коригування!$DT$9:$DT$2131</definedName>
    <definedName function="false" hidden="false" name="ВСЬОГО" vbProcedure="false">#REF!</definedName>
    <definedName function="false" hidden="false" name="ВчерашнийДень" vbProcedure="false">[0]!вчерашнийдень</definedName>
    <definedName function="false" hidden="false" name="Г123" vbProcedure="false">'[51]вд (анал)'!#ref!</definedName>
    <definedName function="false" hidden="false" name="г154" vbProcedure="false">#REF!</definedName>
    <definedName function="false" hidden="false" name="год" vbProcedure="false">{#N/A,#N/A,FALSE,"9PS0"}</definedName>
    <definedName function="false" hidden="false" name="гр.5_р.12" vbProcedure="false">#REF!</definedName>
    <definedName function="false" hidden="false" name="гр.7_р.12" vbProcedure="false">#REF!</definedName>
    <definedName function="false" hidden="false" name="груд" vbProcedure="false">'[44]812'!$AB$1:$AB$65536</definedName>
    <definedName function="false" hidden="false" name="ГРУДЕНЬ" vbProcedure="false">{#N/A,#N/A,FALSE,"9PS0"}</definedName>
    <definedName function="false" hidden="false" name="Д" vbProcedure="false">'[28]МТР Газ України'!$B$4</definedName>
    <definedName function="false" hidden="false" name="ддд" vbProcedure="false">[0]!ддд</definedName>
    <definedName function="false" hidden="false" name="дез_пл" vbProcedure="false">[43]дез!#REF!</definedName>
    <definedName function="false" hidden="false" name="декабрь" vbProcedure="false">{#N/A,#N/A,FALSE,"9PS0"}</definedName>
    <definedName function="false" hidden="false" name="ДепЕЗ" vbProcedure="false">{#N/A,#N/A,FALSE,"9PS0"}</definedName>
    <definedName function="false" hidden="false" name="Динамика_импорта_ферро_98_00" vbProcedure="false">#REF!</definedName>
    <definedName function="false" hidden="false" name="Динамика_импорта_ферро_98_01" vbProcedure="false">#REF!</definedName>
    <definedName function="false" hidden="false" name="Динамика_импорта_ферро_98_99" vbProcedure="false">#REF!</definedName>
    <definedName function="false" hidden="false" name="Динамика_экспорта_ферро_98_00" vbProcedure="false">#REF!</definedName>
    <definedName function="false" hidden="false" name="Динамика_экспорта_ферро_98_01" vbProcedure="false">#REF!</definedName>
    <definedName function="false" hidden="false" name="Динамика_экспорта_ферро_98_99" vbProcedure="false">#REF!</definedName>
    <definedName function="false" hidden="false" name="Динамика_экспорта_чугуна_97_00" vbProcedure="false">#REF!</definedName>
    <definedName function="false" hidden="false" name="Динамика_экспорта_чугуна_98_00" vbProcedure="false">#REF!</definedName>
    <definedName function="false" hidden="false" name="Динамика_экспорта_чугуна_98_99" vbProcedure="false">#REF!</definedName>
    <definedName function="false" hidden="false" name="ДОЛ" vbProcedure="false">#REF!</definedName>
    <definedName function="false" hidden="false" name="едаиоваиліва" vbProcedure="false">[52]Periods!$B$3</definedName>
    <definedName function="false" hidden="false" name="екол_пл" vbProcedure="false">#REF!</definedName>
    <definedName function="false" hidden="false" name="експл_9" vbProcedure="false">[53]Експл!$J$59</definedName>
    <definedName function="false" hidden="false" name="експл_9п" vbProcedure="false">[53]Експл!$I$59</definedName>
    <definedName function="false" hidden="false" name="експл_зв" vbProcedure="false">[53]Експл!$E$59</definedName>
    <definedName function="false" hidden="false" name="експл_п" vbProcedure="false">[53]Експл!$K$59</definedName>
    <definedName function="false" hidden="false" name="експл_пл" vbProcedure="false">[54]вдоск!#REF!</definedName>
    <definedName function="false" hidden="false" name="ел_1" vbProcedure="false">[55]енергія!#REF!</definedName>
    <definedName function="false" hidden="false" name="ел_2" vbProcedure="false">[55]енергія!#REF!</definedName>
    <definedName function="false" hidden="false" name="ел_3" vbProcedure="false">[55]енергія!#REF!</definedName>
    <definedName function="false" hidden="false" name="ел_4" vbProcedure="false">[55]енергія!#REF!</definedName>
    <definedName function="false" hidden="false" name="ел_г" vbProcedure="false">[55]енергія!#REF!</definedName>
    <definedName function="false" hidden="false" name="жовт" vbProcedure="false">'[44]812'!$Z$1:$Z$65536</definedName>
    <definedName function="false" hidden="false" name="жовтень" vbProcedure="false">{#N/A,#N/A,FALSE,"9PS0"}</definedName>
    <definedName function="false" hidden="false" name="заг_1" vbProcedure="false">#REF!</definedName>
    <definedName function="false" hidden="false" name="заг_2" vbProcedure="false">#REF!</definedName>
    <definedName function="false" hidden="false" name="заг_3" vbProcedure="false">#REF!</definedName>
    <definedName function="false" hidden="false" name="заг_4" vbProcedure="false">#REF!</definedName>
    <definedName function="false" hidden="false" name="заг_оч" vbProcedure="false">#REF!</definedName>
    <definedName function="false" hidden="false" name="заг_пл" vbProcedure="false">#REF!</definedName>
    <definedName function="false" hidden="false" name="заг_сх" vbProcedure="false">#REF!</definedName>
    <definedName function="false" hidden="false" name="зарплатаБ" vbProcedure="false">{#N/A,#N/A,FALSE,"9PS0"}</definedName>
    <definedName function="false" hidden="false" name="зах_1" vbProcedure="false">#REF!</definedName>
    <definedName function="false" hidden="false" name="зах_2" vbProcedure="false">#REF!</definedName>
    <definedName function="false" hidden="false" name="зах_3" vbProcedure="false">#REF!</definedName>
    <definedName function="false" hidden="false" name="зах_4" vbProcedure="false">#REF!</definedName>
    <definedName function="false" hidden="false" name="зах_пл" vbProcedure="false">#REF!</definedName>
    <definedName function="false" hidden="false" name="ЗБ" vbProcedure="false">'[56]tar ee 99'!$CT$95:$CT$110</definedName>
    <definedName function="false" hidden="false" name="зв" vbProcedure="false">[53]ПЛАН_1вар!$G$1:$G$65536</definedName>
    <definedName function="false" hidden="false" name="зв_2004" vbProcedure="false">[46]м_812!$H$1:$H$65536</definedName>
    <definedName function="false" hidden="false" name="зв_9" vbProcedure="false">[53]ПЛАН_1вар!$L$1:$L$65536</definedName>
    <definedName function="false" hidden="false" name="зв_9м" vbProcedure="false">[46]м_812!$K$1:$K$65536</definedName>
    <definedName function="false" hidden="false" name="зв_оч" vbProcedure="false">[43]связь!#REF!</definedName>
    <definedName function="false" hidden="false" name="ЗвітЗа_1квартал" vbProcedure="false">#REF!</definedName>
    <definedName function="false" hidden="false" name="ЗвітЗа_3квартали" vbProcedure="false">#REF!</definedName>
    <definedName function="false" hidden="false" name="ЗвітЗа_Півріччя" vbProcedure="false">#REF!</definedName>
    <definedName function="false" hidden="false" name="ЗвітЗа_Рік" vbProcedure="false">#REF!</definedName>
    <definedName function="false" hidden="false" name="земл_пл" vbProcedure="false">#REF!</definedName>
    <definedName function="false" hidden="false" name="ззз" vbProcedure="false">[0]!ззз</definedName>
    <definedName function="false" hidden="false" name="Извлечение_ИМ" vbProcedure="false">#REF!</definedName>
    <definedName function="false" hidden="false" name="иии" vbProcedure="false">[0]!иии</definedName>
    <definedName function="false" hidden="false" name="ИсключитьПраздник" vbProcedure="false">[0]!исключитьпраздник</definedName>
    <definedName function="false" hidden="false" name="исп_1" vbProcedure="false">#REF!</definedName>
    <definedName function="false" hidden="false" name="исп_2" vbProcedure="false">#REF!</definedName>
    <definedName function="false" hidden="false" name="исп_3" vbProcedure="false">#REF!</definedName>
    <definedName function="false" hidden="false" name="исп_4" vbProcedure="false">#REF!</definedName>
    <definedName function="false" hidden="false" name="исп_г" vbProcedure="false">#REF!</definedName>
    <definedName function="false" hidden="false" name="исп_зв" vbProcedure="false">#REF!</definedName>
    <definedName function="false" hidden="false" name="исп_оч" vbProcedure="false">#REF!</definedName>
    <definedName function="false" hidden="false" name="исп_пл" vbProcedure="false">#REF!</definedName>
    <definedName function="false" hidden="false" name="Исх_данн" vbProcedure="false">#REF!</definedName>
    <definedName function="false" hidden="false" name="йц" vbProcedure="false">[57]_Т2!$A$1:$L$144</definedName>
    <definedName function="false" hidden="false" name="кадри_пл" vbProcedure="false">#REF!</definedName>
    <definedName function="false" hidden="false" name="Катя" vbProcedure="false">{#N/A,#N/A,TRUE,"попередні"}</definedName>
    <definedName function="false" hidden="false" name="кв1" vbProcedure="false">'[58]812'!$N$1:$N$65536</definedName>
    <definedName function="false" hidden="false" name="кв2" vbProcedure="false">'[58]812'!$O$1:$O$65536</definedName>
    <definedName function="false" hidden="false" name="кв3" vbProcedure="false">'[58]812'!$P$1:$P$65536</definedName>
    <definedName function="false" hidden="false" name="кв4" vbProcedure="false">'[58]812'!$Q$1:$Q$65536</definedName>
    <definedName function="false" hidden="false" name="кв_4" vbProcedure="false">[46]м_812!$AF$1:$AF$65536</definedName>
    <definedName function="false" hidden="false" name="квіт" vbProcedure="false">'[44]812'!$R$1:$R$65536</definedName>
    <definedName function="false" hidden="false" name="Квартал_1" vbProcedure="false">#REF!</definedName>
    <definedName function="false" hidden="false" name="Квартал_2" vbProcedure="false">#REF!</definedName>
    <definedName function="false" hidden="false" name="Квартал_3" vbProcedure="false">#REF!</definedName>
    <definedName function="false" hidden="false" name="Квартал_4" vbProcedure="false">#REF!</definedName>
    <definedName function="false" hidden="false" name="КЕ" vbProcedure="false">#REF!</definedName>
    <definedName function="false" hidden="false" name="КЕ_22" vbProcedure="false">#REF!</definedName>
    <definedName function="false" hidden="false" name="КЕ_26" vbProcedure="false">#REF!</definedName>
    <definedName function="false" hidden="false" name="КЕ___0" vbProcedure="false">#REF!</definedName>
    <definedName function="false" hidden="false" name="кен" vbProcedure="false">#REF!</definedName>
    <definedName function="false" hidden="false" name="кен_оч" vbProcedure="false">[54]вдоск!$E$9</definedName>
    <definedName function="false" hidden="false" name="кен_пл" vbProcedure="false">[54]вдоск!#REF!</definedName>
    <definedName function="false" hidden="false" name="ккк" vbProcedure="false">#REF!</definedName>
    <definedName function="false" hidden="false" name="кодсписка" vbProcedure="false">[59]PR!$B$1:$B$24</definedName>
    <definedName function="false" hidden="false" name="копия" vbProcedure="false">[45]Ф2!$E$2</definedName>
    <definedName function="false" hidden="false" name="Критерии_ИМ" vbProcedure="false">#REF!</definedName>
    <definedName function="false" hidden="false" name="крт" vbProcedure="false">#REF!</definedName>
    <definedName function="false" hidden="false" name="КРТ_22.10.2012" vbProcedure="false">#REF!</definedName>
    <definedName function="false" hidden="false" name="курс" vbProcedure="false">[60]ФинПоказатели!$C$49</definedName>
    <definedName function="false" hidden="false" name="курс2" vbProcedure="false">'[64]анализ кт'!$B$2</definedName>
    <definedName function="false" hidden="false" name="курс2004" vbProcedure="false">#REF!</definedName>
    <definedName function="false" hidden="false" name="курс2005" vbProcedure="false">[60]ФинПоказатели!$C$50</definedName>
    <definedName function="false" hidden="false" name="курс_1кв" vbProcedure="false">[61]Stat_forms!$L$1</definedName>
    <definedName function="false" hidden="false" name="Курс_долл" vbProcedure="false">#REF!</definedName>
    <definedName function="false" hidden="false" name="Курс_ноябрь" vbProcedure="false">#REF!</definedName>
    <definedName function="false" hidden="false" name="курс_окт" vbProcedure="false">#REF!</definedName>
    <definedName function="false" hidden="false" name="курс_сент" vbProcedure="false">[62]Затраты!$F$3</definedName>
    <definedName function="false" hidden="false" name="курс_сс" vbProcedure="false">[63]СС_ТП!$F$2</definedName>
    <definedName function="false" hidden="false" name="курсс" vbProcedure="false">[60]финпоказатели!#REF!</definedName>
    <definedName function="false" hidden="false" name="лена" vbProcedure="false">[0]!лена</definedName>
    <definedName function="false" hidden="false" name="лип" vbProcedure="false">'[44]812'!$V$1:$V$65536</definedName>
    <definedName function="false" hidden="false" name="лист" vbProcedure="false">#REF!</definedName>
    <definedName function="false" hidden="false" name="Лист1" vbProcedure="false">#REF!</definedName>
    <definedName function="false" hidden="false" name="Лист2" vbProcedure="false">#REF!</definedName>
    <definedName function="false" hidden="false" name="ллллл" vbProcedure="false">{#N/A,#N/A,FALSE,"9PS0"}</definedName>
    <definedName function="false" hidden="false" name="ло" vbProcedure="false">{#N/A,#N/A,FALSE,"9PS0"}</definedName>
    <definedName function="false" hidden="false" name="лолддг" vbProcedure="false">{#N/A,#N/A,FALSE,"9PS0"}</definedName>
    <definedName function="false" hidden="false" name="ЛОМ3" vbProcedure="false">[66]ЛОМ_УКР!$A$2:$H$31</definedName>
    <definedName function="false" hidden="false" name="Лом___по_мес_и_стр__тонн_" vbProcedure="false">#REF!</definedName>
    <definedName function="false" hidden="false" name="Лом___ср_цена_экс99" vbProcedure="false">#REF!</definedName>
    <definedName function="false" hidden="false" name="Лом___тоннаж_экс99_по_месяцам" vbProcedure="false">#REF!</definedName>
    <definedName function="false" hidden="false" name="Лом___тоннаж_экс99_по_странам" vbProcedure="false">'[65]3'!$A$2:$F$40</definedName>
    <definedName function="false" hidden="false" name="Лом_нерж___ср_цена_экс98" vbProcedure="false">#REF!</definedName>
    <definedName function="false" hidden="false" name="Лом_нерж___ср_цена_экс99" vbProcedure="false">#REF!</definedName>
    <definedName function="false" hidden="false" name="Лом_нерж___тоннаж_экс99_по_странам" vbProcedure="false">#REF!</definedName>
    <definedName function="false" hidden="false" name="лор" vbProcedure="false">[0]!лор</definedName>
    <definedName function="false" hidden="false" name="лорн" vbProcedure="false">{#N/A,#N/A,TRUE,"попередні"}</definedName>
    <definedName function="false" hidden="false" name="лют" vbProcedure="false">'[44]812'!$O$1:$O$65536</definedName>
    <definedName function="false" hidden="false" name="лютий" vbProcedure="false">{#N/A,#N/A,FALSE,"9PS0"}</definedName>
    <definedName function="false" hidden="false" name="макет812" vbProcedure="false">'[58]812'!$A$1:$R$65536</definedName>
    <definedName function="false" hidden="false" name="Месяц" vbProcedure="false">'[67]Технич лист'!$E$2:$E$23</definedName>
    <definedName function="false" hidden="false" name="Мой_лист" vbProcedure="false">MID(CELL("имяфайла",[68]база!$e$1),SEARCH("[",CELL("имяфайла",[68]база!$e$1)),256)&amp;"!"</definedName>
    <definedName function="false" hidden="false" name="Назва_звіту" vbProcedure="false">[3]Звіти!$B$2:$B$6</definedName>
    <definedName function="false" hidden="false" name="НазваПроекту" vbProcedure="false">'[67]Технич лист'!$C$2:$C$6</definedName>
    <definedName function="false" hidden="false" name="Наименование" vbProcedure="false">[69]ф2!$e$2</definedName>
    <definedName function="false" hidden="false" name="наименование_направления" vbProcedure="false">[70]pr!$c$4:#REF!</definedName>
    <definedName function="false" hidden="false" name="НДС" vbProcedure="false">1.2</definedName>
    <definedName function="false" hidden="false" name="Номер" vbProcedure="false">[3]Звіти!$A$2:$A$6</definedName>
    <definedName function="false" hidden="false" name="облік" vbProcedure="false">[71]скрыть!$d$4:#REF!</definedName>
    <definedName function="false" hidden="false" name="облікГВП" vbProcedure="false">[71]скрыть!$g$4:#REF!</definedName>
    <definedName function="false" hidden="false" name="Од" vbProcedure="false">#REF!</definedName>
    <definedName function="false" hidden="false" name="Од_І" vbProcedure="false">#REF!</definedName>
    <definedName function="false" hidden="false" name="Од_Б" vbProcedure="false">#REF!</definedName>
    <definedName function="false" hidden="false" name="Од_БI" vbProcedure="false">#REF!</definedName>
    <definedName function="false" hidden="false" name="Од_Н" vbProcedure="false">#REF!</definedName>
    <definedName function="false" hidden="false" name="одн" vbProcedure="false">#REF!</definedName>
    <definedName function="false" hidden="false" name="одяг_1" vbProcedure="false">#REF!</definedName>
    <definedName function="false" hidden="false" name="одяг_2" vbProcedure="false">#REF!</definedName>
    <definedName function="false" hidden="false" name="одяг_3" vbProcedure="false">#REF!</definedName>
    <definedName function="false" hidden="false" name="одяг_4" vbProcedure="false">#REF!</definedName>
    <definedName function="false" hidden="false" name="одяг_пл" vbProcedure="false">#REF!</definedName>
    <definedName function="false" hidden="false" name="ооо" vbProcedure="false">[0]!ооо</definedName>
    <definedName function="false" hidden="false" name="Отсорт_Д_СВ" vbProcedure="false">#REF!</definedName>
    <definedName function="false" hidden="false" name="отчет_2005" vbProcedure="false">'[72]812'!$f$1:#REF!</definedName>
    <definedName function="false" hidden="false" name="отчет_9мес" vbProcedure="false">'[44]812'!$K$1:$K$65536</definedName>
    <definedName function="false" hidden="false" name="оц_пл" vbProcedure="false">#REF!</definedName>
    <definedName function="false" hidden="false" name="оч_г" vbProcedure="false">[53]ПЛАН_1вар!$N$1:$N$65536</definedName>
    <definedName function="false" hidden="false" name="оч_рік" vbProcedure="false">[46]м_812!$L$1:$L$65536</definedName>
    <definedName function="false" hidden="false" name="очікув" vbProcedure="false">'[44]812'!$J$1:$J$65536</definedName>
    <definedName function="false" hidden="false" name="Период" vbProcedure="false">[69]ф2!$f$4</definedName>
    <definedName function="false" hidden="false" name="ПериодОтчёта" vbProcedure="false">'[69]технич лист'!$b$2:#REF!</definedName>
    <definedName function="false" hidden="false" name="пит_1" vbProcedure="false">#REF!</definedName>
    <definedName function="false" hidden="false" name="пит_2" vbProcedure="false">#REF!</definedName>
    <definedName function="false" hidden="false" name="пит_3" vbProcedure="false">#REF!</definedName>
    <definedName function="false" hidden="false" name="пит_4" vbProcedure="false">#REF!</definedName>
    <definedName function="false" hidden="false" name="пит_9" vbProcedure="false">#REF!</definedName>
    <definedName function="false" hidden="false" name="пит_9п" vbProcedure="false">#REF!</definedName>
    <definedName function="false" hidden="false" name="пит_г" vbProcedure="false">#REF!</definedName>
    <definedName function="false" hidden="false" name="пит_зв" vbProcedure="false">#REF!</definedName>
    <definedName function="false" hidden="false" name="пит_о" vbProcedure="false">#REF!</definedName>
    <definedName function="false" hidden="false" name="пит_п" vbProcedure="false">#REF!</definedName>
    <definedName function="false" hidden="false" name="пл_9" vbProcedure="false">[53]ПЛАН_1вар!$K$1:$K$65536</definedName>
    <definedName function="false" hidden="false" name="пл_г" vbProcedure="false">[53]ПЛАН_1вар!$M$1:$M$65536</definedName>
    <definedName function="false" hidden="false" name="пл_скор" vbProcedure="false">[46]м_812!$J$1:$J$65536</definedName>
    <definedName function="false" hidden="false" name="план" vbProcedure="false">[53]ПЛАН_1вар!$A$1:$T$65536</definedName>
    <definedName function="false" hidden="false" name="пмпрм" vbProcedure="false">{"'таб 21'!$A$1:$U$24","'таб 21'!$A$1:$U$1"}</definedName>
    <definedName function="false" hidden="false" name="поверхи" vbProcedure="false">[71]скрыть!$b$4:#REF!</definedName>
    <definedName function="false" hidden="false" name="под_пл" vbProcedure="false">[43]компод!#REF!</definedName>
    <definedName function="false" hidden="false" name="пож_пл" vbProcedure="false">[43]пож!#REF!</definedName>
    <definedName function="false" hidden="false"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vbProcedure="false">#REF!</definedName>
    <definedName function="false" hidden="false" name="пороп" vbProcedure="false">{"'таб 21'!$A$1:$U$24","'таб 21'!$A$1:$U$1"}</definedName>
    <definedName function="false" hidden="false" name="Построение_жука" vbProcedure="false">[0]!построение_жука</definedName>
    <definedName function="false" hidden="false" name="ппп" vbProcedure="false">#REF!</definedName>
    <definedName function="false" hidden="false" name="пр_1" vbProcedure="false">[53]ПЛАН_1вар!$P$1:$P$65536</definedName>
    <definedName function="false" hidden="false" name="пр_1кв" vbProcedure="false">[46]м_812!$N$1:$N$65536</definedName>
    <definedName function="false" hidden="false" name="пр_2" vbProcedure="false">[53]ПЛАН_1вар!$Q$1:$Q$65536</definedName>
    <definedName function="false" hidden="false" name="пр_2кв" vbProcedure="false">[46]м_812!$O$1:$O$65536</definedName>
    <definedName function="false" hidden="false" name="пр_3" vbProcedure="false">[53]ПЛАН_1вар!$R$1:$R$65536</definedName>
    <definedName function="false" hidden="false" name="пр_3кв" vbProcedure="false">[46]м_812!$P$1:$P$65536</definedName>
    <definedName function="false" hidden="false" name="пр_4" vbProcedure="false">[53]ПЛАН_1вар!$S$1:$S$65536</definedName>
    <definedName function="false" hidden="false" name="пр_4кв" vbProcedure="false">[46]м_812!$Q$1:$Q$65536</definedName>
    <definedName function="false" hidden="false" name="пр_г" vbProcedure="false">[53]ПЛАН_1вар!$O$1:$O$65536</definedName>
    <definedName function="false" hidden="false" name="пр_зв" vbProcedure="false">[43]проезд!#REF!</definedName>
    <definedName function="false" hidden="false" name="пр_пл" vbProcedure="false">[43]проезд!#REF!</definedName>
    <definedName function="false" hidden="false" name="пр_рік" vbProcedure="false">[46]м_812!$M$1:$M$65536</definedName>
    <definedName function="false" hidden="false" name="Признак" vbProcedure="false">'[69]технич лист'!$a$2:#REF!</definedName>
    <definedName function="false" hidden="false" name="проект" vbProcedure="false">'[44]812'!$L$1:$L$65536</definedName>
    <definedName function="false" hidden="false" name="прочие" vbProcedure="false">{"'таб 21'!$A$1:$U$24","'таб 21'!$A$1:$U$1"}</definedName>
    <definedName function="false" hidden="false" name="Р04.12.1" vbProcedure="false">#REF!</definedName>
    <definedName function="false" hidden="false" name="Р04.12.1_1" vbProcedure="false">#REF!</definedName>
    <definedName function="false" hidden="false" name="Р04.12.1_2" vbProcedure="false">#REF!</definedName>
    <definedName function="false" hidden="false" name="Р04.12.1_3" vbProcedure="false">#REF!</definedName>
    <definedName function="false" hidden="false" name="Р04.12.1_4" vbProcedure="false">#REF!</definedName>
    <definedName function="false" hidden="false" name="Р04.12.2" vbProcedure="false">#REF!</definedName>
    <definedName function="false" hidden="false" name="Р04.12.2_1" vbProcedure="false">#REF!</definedName>
    <definedName function="false" hidden="false" name="Р04.12.2_2" vbProcedure="false">#REF!</definedName>
    <definedName function="false" hidden="false" name="Р04.12.2_3" vbProcedure="false">#REF!</definedName>
    <definedName function="false" hidden="false" name="Р04.12.2_4" vbProcedure="false">#REF!</definedName>
    <definedName function="false" hidden="false" name="Р04.12_1" vbProcedure="false">#REF!</definedName>
    <definedName function="false" hidden="false" name="Р04.12_2" vbProcedure="false">#REF!</definedName>
    <definedName function="false" hidden="false" name="Р04.12_3" vbProcedure="false">#REF!</definedName>
    <definedName function="false" hidden="false" name="Р04.12_4" vbProcedure="false">#REF!</definedName>
    <definedName function="false" hidden="false" name="рік" vbProcedure="false">{#N/A,#N/A,FALSE,"9PS0"}</definedName>
    <definedName function="false" hidden="false" name="РЕГ" vbProcedure="false">#REF!</definedName>
    <definedName function="false" hidden="false" name="Регіон" vbProcedure="false">#REF!</definedName>
    <definedName function="false" hidden="false" name="рел" vbProcedure="false">#REF!</definedName>
    <definedName function="false" hidden="false" name="рое" vbProcedure="false">{#N/A,#N/A,FALSE,"9PS0"}</definedName>
    <definedName function="false" hidden="false" name="рр" vbProcedure="false">#REF!</definedName>
    <definedName function="false" hidden="false" name="січ" vbProcedure="false">'[44]812'!$N$1:$N$65536</definedName>
    <definedName function="false" hidden="false" name="січень" vbProcedure="false">{#N/A,#N/A,FALSE,"9PS0"}</definedName>
    <definedName function="false" hidden="false" name="свод" vbProcedure="false">[46]м_812!$A$1:$AL$65536</definedName>
    <definedName function="false" hidden="false" name="серп" vbProcedure="false">'[44]812'!$W$1:$W$65536</definedName>
    <definedName function="false" hidden="false" name="СЕРПЕНЬ" vbProcedure="false">{#N/A,#N/A,FALSE,"9PS0"}</definedName>
    <definedName function="false" hidden="false" name="скоригов" vbProcedure="false">'[44]812'!$I$1:$I$65536</definedName>
    <definedName function="false" hidden="false" name="соц_1" vbProcedure="false">'[53]Інші витрати'!$M$65</definedName>
    <definedName function="false" hidden="false" name="соц_2" vbProcedure="false">'[53]Інші витрати'!$N$65</definedName>
    <definedName function="false" hidden="false" name="соц_3" vbProcedure="false">'[53]Інші витрати'!$O$65</definedName>
    <definedName function="false" hidden="false" name="соц_4" vbProcedure="false">'[53]Інші витрати'!$P$65</definedName>
    <definedName function="false" hidden="false" name="соц_9" vbProcedure="false">'[53]Інші витрати'!$I$65</definedName>
    <definedName function="false" hidden="false" name="соц_9п" vbProcedure="false">'[53]Інші витрати'!$H$65</definedName>
    <definedName function="false" hidden="false" name="соц_зв" vbProcedure="false">'[53]Інші витрати'!$D$65</definedName>
    <definedName function="false" hidden="false" name="соц_о" vbProcedure="false">'[53]Інші витрати'!$K$65</definedName>
    <definedName function="false" hidden="false" name="соц_п" vbProcedure="false">'[53]Інші витрати'!$J$65</definedName>
    <definedName function="false" hidden="false" name="список" vbProcedure="false">[59]PR!$A$1:$A$25</definedName>
    <definedName function="false" hidden="false" name="Список_компах" vbProcedure="false">OFFSET(#REF!,,,COUNTA(#REF!),1)</definedName>
    <definedName function="false" hidden="false" name="Срез_1" vbProcedure="false">#N/A</definedName>
    <definedName function="false" hidden="false" name="Срез_11" vbProcedure="false">#N/A</definedName>
    <definedName function="false" hidden="false" name="Срез_120" vbProcedure="false">#N/A</definedName>
    <definedName function="false" hidden="false" name="Срез_133" vbProcedure="false">#N/A</definedName>
    <definedName function="false" hidden="false" name="Срез_145" vbProcedure="false">#N/A</definedName>
    <definedName function="false" hidden="false" name="Срез_151" vbProcedure="false">#N/A</definedName>
    <definedName function="false" hidden="false" name="Срез_2" vbProcedure="false">#N/A</definedName>
    <definedName function="false" hidden="false" name="Срез_23" vbProcedure="false">#N/A</definedName>
    <definedName function="false" hidden="false" name="Срез_246" vbProcedure="false">#N/A</definedName>
    <definedName function="false" hidden="false" name="Срез_5" vbProcedure="false">#N/A</definedName>
    <definedName function="false" hidden="false" name="Срез_7" vbProcedure="false">#N/A</definedName>
    <definedName function="false" hidden="false" name="статьи" vbProcedure="false">[46]м_812!$D$1:$D$65536</definedName>
    <definedName function="false" hidden="false" name="стор_пл" vbProcedure="false">'[49]сторож охор_шаб'!#ref!</definedName>
    <definedName function="false" hidden="false" name="страх_пл" vbProcedure="false">[43]страх!#REF!</definedName>
    <definedName function="false" hidden="false" name="т" vbProcedure="false">[73]inform!$e$6</definedName>
    <definedName function="false" hidden="false" name="тар" vbProcedure="false">{#N/A,#N/A,FALSE,"9PS0"}</definedName>
    <definedName function="false" hidden="false" name="тариф" vbProcedure="false">[74]inform!$g$2</definedName>
    <definedName function="false" hidden="false" name="Телефон" vbProcedure="false">#REF!</definedName>
    <definedName function="false" hidden="false" name="Тело_СТ" vbProcedure="false">#REF!</definedName>
    <definedName function="false" hidden="false" name="теп_1" vbProcedure="false">[55]енергія!#REF!</definedName>
    <definedName function="false" hidden="false" name="теп_2" vbProcedure="false">[55]енергія!#REF!</definedName>
    <definedName function="false" hidden="false" name="теп_3" vbProcedure="false">[55]енергія!#REF!</definedName>
    <definedName function="false" hidden="false" name="теп_4" vbProcedure="false">[55]енергія!#REF!</definedName>
    <definedName function="false" hidden="false" name="теп_г" vbProcedure="false">[55]енергія!#REF!</definedName>
    <definedName function="false" hidden="false" name="тех_1" vbProcedure="false">#REF!</definedName>
    <definedName function="false" hidden="false" name="тех_2" vbProcedure="false">#REF!</definedName>
    <definedName function="false" hidden="false" name="тех_3" vbProcedure="false">#REF!</definedName>
    <definedName function="false" hidden="false" name="тех_4" vbProcedure="false">#REF!</definedName>
    <definedName function="false" hidden="false" name="тех_г" vbProcedure="false">#REF!</definedName>
    <definedName function="false" hidden="false" name="тех_оч" vbProcedure="false">#REF!</definedName>
    <definedName function="false" hidden="false" name="тех_пл" vbProcedure="false">#REF!</definedName>
    <definedName function="false" hidden="false" name="топливо" vbProcedure="false">#REF!</definedName>
    <definedName function="false" hidden="false" name="трав" vbProcedure="false">'[44]812'!$S$1:$S$65536</definedName>
    <definedName function="false" hidden="false" name="травень" vbProcedure="false">{#N/A,#N/A,FALSE,"9PS0"}</definedName>
    <definedName function="false" hidden="false" name="ТРМ" vbProcedure="false">{#N/A,#N/A,FALSE,"9PS0"}</definedName>
    <definedName function="false" hidden="false" name="УЖДТ" vbProcedure="false">[0]!уждт</definedName>
    <definedName function="false" hidden="false" name="Уз" vbProcedure="false">#REF!</definedName>
    <definedName function="false" hidden="false" name="Уз_і" vbProcedure="false">#REF!</definedName>
    <definedName function="false" hidden="false" name="Уз_б" vbProcedure="false">#REF!</definedName>
    <definedName function="false" hidden="false" name="Уз_н" vbProcedure="false">#REF!</definedName>
    <definedName function="false" hidden="false" name="уке" vbProcedure="false">[75]inform!$g$2</definedName>
    <definedName function="false" hidden="false" name="Уп" vbProcedure="false">#REF!</definedName>
    <definedName function="false" hidden="false" name="Уп_і" vbProcedure="false">#REF!</definedName>
    <definedName function="false" hidden="false" name="Уп_б" vbProcedure="false">#REF!</definedName>
    <definedName function="false" hidden="false" name="Уп_н" vbProcedure="false">#REF!</definedName>
    <definedName function="false" hidden="false" name="Условия_ИМ" vbProcedure="false">#REF!</definedName>
    <definedName function="false" hidden="false" name="УТГ" vbProcedure="false">'[28]МТР Газ України'!$B$4</definedName>
    <definedName function="false" hidden="false" name="УХ" vbProcedure="false">#REF!</definedName>
    <definedName function="false" hidden="false" name="ухват" vbProcedure="false">#REF!</definedName>
    <definedName function="false" hidden="false" name="Ф" vbProcedure="false">#REF!</definedName>
    <definedName function="false" hidden="false" name="Ф2" vbProcedure="false">'[76]технич лист'!$a$2:#REF!</definedName>
    <definedName function="false" hidden="false" name="Ф5_97" vbProcedure="false">[77]ф5_97!$a$3:#REF!</definedName>
    <definedName function="false" hidden="false" name="Ф6_96" vbProcedure="false">[11]импортеры96!$A$3:$O$322</definedName>
    <definedName function="false" hidden="false" name="Ф6_97" vbProcedure="false">[11]импортеры97!$A$3:$O$306</definedName>
    <definedName function="false" hidden="false" name="Ф7_цены" vbProcedure="false">[10]Ф7_цены!$A$1:$F$17</definedName>
    <definedName function="false" hidden="false" name="Ф8_цены" vbProcedure="false">[10]Ф8_цены!$A$1:$F$18</definedName>
    <definedName function="false" hidden="false" name="фів" vbProcedure="false">'[29]МТР Газ України'!$B$4</definedName>
    <definedName function="false" hidden="false" name="філії" vbProcedure="false">[78]лист1!$c$4:#REF!</definedName>
    <definedName function="false" hidden="false" name="Факс" vbProcedure="false">#REF!</definedName>
    <definedName function="false" hidden="false" name="фф" vbProcedure="false">'[47]МТР Газ України'!$F$1</definedName>
    <definedName function="false" hidden="false" name="ц" vbProcedure="false">'[22]7  інші витрати'!#ref!</definedName>
    <definedName function="false" hidden="false" name="чапельник" vbProcedure="false">#REF!</definedName>
    <definedName function="false" hidden="false" name="черв" vbProcedure="false">'[44]812'!$T$1:$T$65536</definedName>
    <definedName function="false" hidden="false" name="Черта" vbProcedure="false">#REF!</definedName>
    <definedName function="false" hidden="false" name="ЧУГУН3" vbProcedure="false">[66]Чугун_Украина!$A$2:$H$20</definedName>
    <definedName function="false" hidden="false" name="ччч" vbProcedure="false">'[35]база  '!#ref!</definedName>
    <definedName function="false" hidden="false" name="шифр_группа_активы" vbProcedure="false">[70]pr!$d$4:#REF!</definedName>
    <definedName function="false" hidden="false" name="шифрВ" vbProcedure="false">[59]Шифр!$E$1:$E$44</definedName>
    <definedName function="false" hidden="false" name="шифрП" vbProcedure="false">[59]Шифр!$B$1:$B$21</definedName>
    <definedName function="false" hidden="false" name="шшш" vbProcedure="false">[0]!шшш</definedName>
    <definedName function="false" hidden="false" name="Экспорт_99_1" vbProcedure="false">[79]экспорт_99_1!$a$2:#REF!</definedName>
    <definedName function="false" hidden="false" name="Экспорт_99_2" vbProcedure="false">[79]экспорт_99_2!$a$1:#REF!</definedName>
    <definedName function="false" hidden="false" name="Экспорт_99_3" vbProcedure="false">[79]экспорт_99_3!$a$1:#REF!</definedName>
    <definedName function="false" hidden="false" name="эээ" vbProcedure="false">[0]!эээ</definedName>
    <definedName function="false" hidden="false" localSheetId="0" name="Z_0588552C_5F0B_43CC_B717_DE91F7524472_.wvu.Cols" vbProcedure="false">'те населення'!$HR:$HU,'те населення'!$HZ:$IK,'те населення'!$RN:$RQ,'те населення'!$RV:$SG,'те населення'!$ABJ:$ABM,'те населення'!$ABR:$ACC,'те населення'!$ALF:$ALI,'те населення'!$ALN:$ALY,'те населення'!$avb:$ave,'те населення'!$avj:$avu,'те населення'!$bex:$bfa,'те населення'!$bff:$bfq,'те населення'!$bot:$bow,'те населення'!$bpb:$bpm,'те населення'!$byp:$bys,'те населення'!$byx:$bzi,'те населення'!$cil:$cio,'те населення'!$cit:$cje,'те населення'!$csh:$csk,'те населення'!$csp:$cta,'те населення'!$dcd:$dcg,'те населення'!$dcl:$dcw,'те населення'!$dlz:$dmc,'те населення'!$dmh:$dms,'те населення'!$dvv:$dvy,'те населення'!$dwd:$dwo,'те населення'!$efr:$efu,'те населення'!$efz:$egk,'те населення'!$epn:$epq,'те населення'!$epv:$eqg,'те населення'!$ezj:$ezm,'те населення'!$ezr:$fac,'те населення'!$fjf:$fji,'те населення'!$fjn:$fjy,'те населення'!$ftb:$fte,'те населення'!$ftj:$ftu,'те населення'!$gcx:$gda,'те населення'!$gdf:$gdq,'те населення'!$gmt:$gmw,'те населення'!$gnb:$gnm,'те населення'!$gwp:$gws,'те населення'!$gwx:$gxi,'те населення'!$hgl:$hgo,'те населення'!$hgt:$hhe,'те населення'!$hqh:$hqk,'те населення'!$hqp:$hra,'те населення'!$iad:$iag,'те населення'!$ial:$iaw,'те населення'!$ijz:$ikc,'те населення'!$ikh:$iks,'те населення'!$itv:$ity,'те населення'!$iud:$iuo,'те населення'!$jdr:$jdu,'те населення'!$jdz:$jek,'те населення'!$jnn:$jnq,'те населення'!$jnv:$jog,'те населення'!$jxj:$jxm,'те населення'!$jxr:$jyc,'те населення'!$khf:$khi,'те населення'!$khn:$khy,'те населення'!$krb:$kre,'те населення'!$krj:$kru,'те населення'!$lax:$lba,'те населення'!$lbf:$lbq,'те населення'!$lkt:$lkw,'те населення'!$llb:$llm,'те населення'!$lup:$lus,'те населення'!$lux:$lvi,'те населення'!$mel:$meo,'те населення'!$met:$mfe,'те населення'!$moh:$mok,'те населення'!$mop:$mpa,'те населення'!$myd:$myg,'те населення'!$myl:$myw,'те населення'!$nhz:$nic,'те населення'!$nih:$nis,'те населення'!$nrv:$nry,'те населення'!$nsd:$nso,'те населення'!$obr:$obu,'те населення'!$obz:$ock,'те населення'!$oln:$olq,'те населення'!$olv:$omg,'те населення'!$ovj:$ovm,'те населення'!$ovr:$owc,'те населення'!$pff:$pfi,'те населення'!$pfn:$pfy,'те населення'!$ppb:$ppe,'те населення'!$ppj:$ppu,'те населення'!$pyx:$pza,'те населення'!$pzf:$pzq,'те населення'!$qit:$qiw,'те населення'!$qjb:$qjm,'те населення'!$qsp:$qss,'те населення'!$qsx:$qti,'те населення'!$rcl:$rco,'те населення'!$rct:$rde,'те населення'!$rmh:$rmk,'те населення'!$rmp:$rna,'те населення'!$rwd:$rwg,'те населення'!$rwl:$rww,'те населення'!$sfz:$sgc,'те населення'!$sgh:$sgs,'те населення'!$spv:$spy,'те населення'!$sqd:$sqo,'те населення'!$szr:$szu,'те населення'!$szz:$tak,'те населення'!$tjn:$tjq,'те населення'!$tjv:$tkg,'те населення'!$ttj:$ttm,'те населення'!$ttr:$tuc,'те населення'!$udf:$udi,'те населення'!$udn:$udy,'те населення'!$unb:$une,'те населення'!$unj:$unu,'те населення'!$uwx:$uxa,'те населення'!$uxf:$uxq,'те населення'!$vgt:$vgw,'те населення'!$vhb:$vhm,'те населення'!$vqp:$vqs,'те населення'!$vqx:$vri,'те населення'!$wal:$wao,'те населення'!$wat:$wbe,'те населення'!$wkh:$wkk,'те населення'!$wkp:$wla,'те населення'!$wud:$wug,'те населення'!$wul:$wuw</definedName>
    <definedName function="false" hidden="false" localSheetId="0" name="Z_0588552C_5F0B_43CC_B717_DE91F7524472_.wvu.PrintArea" vbProcedure="false">'те населення'!$A$1:$D$49</definedName>
    <definedName function="false" hidden="false" localSheetId="0" name="Z_0588552C_5F0B_43CC_B717_DE91F7524472_.wvu.Rows" vbProcedure="false">'те населення'!#ref!,'те населення'!$49:$49,'те населення'!#ref!</definedName>
    <definedName function="false" hidden="false" localSheetId="0" name="Z_8839ED87_9C42_4CC2_A1AD_6EF9611832A1_.wvu.Cols" vbProcedure="false">'те населення'!#ref!</definedName>
    <definedName function="false" hidden="false" localSheetId="0" name="Z_8839ED87_9C42_4CC2_A1AD_6EF9611832A1_.wvu.PrintArea" vbProcedure="false">'те населення'!$A$1:$D$49</definedName>
    <definedName function="false" hidden="false" localSheetId="0" name="Z_8839ED87_9C42_4CC2_A1AD_6EF9611832A1_.wvu.Rows" vbProcedure="false">'те населення'!#ref!,'те населення'!#ref!,'те населення'!$49:$49,'те населення'!#ref!</definedName>
    <definedName function="false" hidden="false" localSheetId="0" name="Z_B233FDC7_B79B_43AD_9288_8B6C8ACB6ACB_.wvu.PrintArea" vbProcedure="false">'те населення'!$A$1:$D$50</definedName>
    <definedName function="false" hidden="false" localSheetId="0" name="Z_BF9F446D_D2F9_4EAA_BD71_B531E336462E_.wvu.Cols" vbProcedure="false">'те населення'!#ref!</definedName>
    <definedName function="false" hidden="false" localSheetId="0" name="Z_BF9F446D_D2F9_4EAA_BD71_B531E336462E_.wvu.PrintArea" vbProcedure="false">'те населення'!$A$1:$D$49</definedName>
    <definedName function="false" hidden="false" localSheetId="0" name="Z_BF9F446D_D2F9_4EAA_BD71_B531E336462E_.wvu.Rows" vbProcedure="false">'те населення'!#ref!,'те населення'!#ref!,'те населення'!$49:$49,'те населення'!#ref!</definedName>
    <definedName function="false" hidden="false" localSheetId="0" name="_xlnm.Print_Area" vbProcedure="false">'те населення'!$A$1:$D$54</definedName>
    <definedName function="false" hidden="false" localSheetId="0" name="_xlnm.Print_Area_0" vbProcedure="false">'те населення'!$A$1:$D$54</definedName>
    <definedName function="false" hidden="false" localSheetId="1" name="Z_0588552C_5F0B_43CC_B717_DE91F7524472_.wvu.Cols" vbProcedure="false">'вир населення'!$HT:$HW,'вир населення'!$IB:$IK,'вир населення'!$RP:$RS,'вир населення'!$RX:$SG,'вир населення'!$ABL:$ABO,'вир населення'!$ABT:$ACC,'вир населення'!$ALH:$ALK,'вир населення'!$ALP:$ALY,'вир населення'!$avd:$avg,'вир населення'!$avl:$avu,'вир населення'!$bez:$bfc,'вир населення'!$bfh:$bfq,'вир населення'!$bov:$boy,'вир населення'!$bpd:$bpm,'вир населення'!$byr:$byu,'вир населення'!$byz:$bzi,'вир населення'!$cin:$ciq,'вир населення'!$civ:$cje,'вир населення'!$csj:$csm,'вир населення'!$csr:$cta,'вир населення'!$dcf:$dci,'вир населення'!$dcn:$dcw,'вир населення'!$dmb:$dme,'вир населення'!$dmj:$dms,'вир населення'!$dvx:$dwa,'вир населення'!$dwf:$dwo,'вир населення'!$eft:$efw,'вир населення'!$egb:$egk,'вир населення'!$epp:$eps,'вир населення'!$epx:$eqg,'вир населення'!$ezl:$ezo,'вир населення'!$ezt:$fac,'вир населення'!$fjh:$fjk,'вир населення'!$fjp:$fjy,'вир населення'!$ftd:$ftg,'вир населення'!$ftl:$ftu,'вир населення'!$gcz:$gdc,'вир населення'!$gdh:$gdq,'вир населення'!$gmv:$gmy,'вир населення'!$gnd:$gnm,'вир населення'!$gwr:$gwu,'вир населення'!$gwz:$gxi,'вир населення'!$hgn:$hgq,'вир населення'!$hgv:$hhe,'вир населення'!$hqj:$hqm,'вир населення'!$hqr:$hra,'вир населення'!$iaf:$iai,'вир населення'!$ian:$iaw,'вир населення'!$ikb:$ike,'вир населення'!$ikj:$iks,'вир населення'!$itx:$iua,'вир населення'!$iuf:$iuo,'вир населення'!$jdt:$jdw,'вир населення'!$jeb:$jek,'вир населення'!$jnp:$jns,'вир населення'!$jnx:$jog,'вир населення'!$jxl:$jxo,'вир населення'!$jxt:$jyc,'вир населення'!$khh:$khk,'вир населення'!$khp:$khy,'вир населення'!$krd:$krg,'вир населення'!$krl:$kru,'вир населення'!$laz:$lbc,'вир населення'!$lbh:$lbq,'вир населення'!$lkv:$lky,'вир населення'!$lld:$llm,'вир населення'!$lur:$luu,'вир населення'!$luz:$lvi,'вир населення'!$men:$meq,'вир населення'!$mev:$mfe,'вир населення'!$moj:$mom,'вир населення'!$mor:$mpa,'вир населення'!$myf:$myi,'вир населення'!$myn:$myw,'вир населення'!$nib:$nie,'вир населення'!$nij:$nis,'вир населення'!$nrx:$nsa,'вир населення'!$nsf:$nso,'вир населення'!$obt:$obw,'вир населення'!$ocb:$ock,'вир населення'!$olp:$ols,'вир населення'!$olx:$omg,'вир населення'!$ovl:$ovo,'вир населення'!$ovt:$owc,'вир населення'!$pfh:$pfk,'вир населення'!$pfp:$pfy,'вир населення'!$ppd:$ppg,'вир населення'!$ppl:$ppu,'вир населення'!$pyz:$pzc,'вир населення'!$pzh:$pzq,'вир населення'!$qiv:$qiy,'вир населення'!$qjd:$qjm,'вир населення'!$qsr:$qsu,'вир населення'!$qsz:$qti,'вир населення'!$rcn:$rcq,'вир населення'!$rcv:$rde,'вир населення'!$rmj:$rmm,'вир населення'!$rmr:$rna,'вир населення'!$rwf:$rwi,'вир населення'!$rwn:$rww,'вир населення'!$sgb:$sge,'вир населення'!$sgj:$sgs,'вир населення'!$spx:$sqa,'вир населення'!$sqf:$sqo,'вир населення'!$szt:$szw,'вир населення'!$tab:$tak,'вир населення'!$tjp:$tjs,'вир населення'!$tjx:$tkg,'вир населення'!$ttl:$tto,'вир населення'!$ttt:$tuc,'вир населення'!$udh:$udk,'вир населення'!$udp:$udy,'вир населення'!$und:$ung,'вир населення'!$unl:$unu,'вир населення'!$uwz:$uxc,'вир населення'!$uxh:$uxq,'вир населення'!$vgv:$vgy,'вир населення'!$vhd:$vhm,'вир населення'!$vqr:$vqu,'вир населення'!$vqz:$vri,'вир населення'!$wan:$waq,'вир населення'!$wav:$wbe,'вир населення'!$wkj:$wkm,'вир населення'!$wkr:$wla,'вир населення'!$wuf:$wui,'вир населення'!$wun:$wuw</definedName>
    <definedName function="false" hidden="false" localSheetId="1" name="Z_0588552C_5F0B_43CC_B717_DE91F7524472_.wvu.PrintArea" vbProcedure="false">'вир населення'!$A$3:$D$48</definedName>
    <definedName function="false" hidden="false" localSheetId="1" name="Z_0588552C_5F0B_43CC_B717_DE91F7524472_.wvu.Rows" vbProcedure="false">'вир населення'!#ref!,'вир населення'!$48:$48</definedName>
    <definedName function="false" hidden="false" localSheetId="1" name="Z_8839ED87_9C42_4CC2_A1AD_6EF9611832A1_.wvu.Cols" vbProcedure="false">'вир населення'!#ref!,'вир населення'!#ref!</definedName>
    <definedName function="false" hidden="false" localSheetId="1" name="Z_8839ED87_9C42_4CC2_A1AD_6EF9611832A1_.wvu.PrintArea" vbProcedure="false">'вир населення'!$A$3:$D$48</definedName>
    <definedName function="false" hidden="false" localSheetId="1" name="Z_8839ED87_9C42_4CC2_A1AD_6EF9611832A1_.wvu.Rows" vbProcedure="false">'вир населення'!#ref!,'вир населення'!#ref!</definedName>
    <definedName function="false" hidden="false" localSheetId="1" name="Z_B233FDC7_B79B_43AD_9288_8B6C8ACB6ACB_.wvu.PrintArea" vbProcedure="false">'вир населення'!$A$3:$D$50</definedName>
    <definedName function="false" hidden="false" localSheetId="1" name="Z_BF9F446D_D2F9_4EAA_BD71_B531E336462E_.wvu.Cols" vbProcedure="false">'вир населення'!#ref!,'вир населення'!#ref!</definedName>
    <definedName function="false" hidden="false" localSheetId="1" name="Z_BF9F446D_D2F9_4EAA_BD71_B531E336462E_.wvu.PrintArea" vbProcedure="false">'вир населення'!$A$3:$D$48</definedName>
    <definedName function="false" hidden="false" localSheetId="1" name="Z_BF9F446D_D2F9_4EAA_BD71_B531E336462E_.wvu.Rows" vbProcedure="false">'вир населення'!#ref!,'вир населення'!#ref!</definedName>
    <definedName function="false" hidden="false" localSheetId="1" name="_xlnm.Print_Area" vbProcedure="false">'вир населення'!$A$1:$D$53</definedName>
    <definedName function="false" hidden="false" localSheetId="1" name="_xlnm.Print_Area_0" vbProcedure="false">'вир населення'!$A$1:$D$53</definedName>
    <definedName function="false" hidden="false" localSheetId="2" name="Z_0588552C_5F0B_43CC_B717_DE91F7524472_.wvu.Cols" vbProcedure="false">'тр населення'!$HY:$IB,'тр населення'!$IG:$IG,'тр населення'!$II:$IP,'тр населення'!$RU:$RX,'тр населення'!$SC:$SC,'тр населення'!$SE:$SL,'тр населення'!$ABQ:$ABT,'тр населення'!$ABY:$ABY,'тр населення'!$ACA:$ACH,'тр населення'!$ALM:$ALP,'тр населення'!$ALU:$ALU,'тр населення'!$ALW:$AMD,'тр населення'!$avi:$avl,'тр населення'!$avq:$avq,'тр населення'!$avs:$avz,'тр населення'!$bfe:$bfh,'тр населення'!$bfm:$bfm,'тр населення'!$bfo:$bfv,'тр населення'!$bpa:$bpd,'тр населення'!$bpi:$bpi,'тр населення'!$bpk:$bpr,'тр населення'!$byw:$byz,'тр населення'!$bze:$bze,'тр населення'!$bzg:$bzn,'тр населення'!$cis:$civ,'тр населення'!$cja:$cja,'тр населення'!$cjc:$cjj,'тр населення'!$cso:$csr,'тр населення'!$csw:$csw,'тр населення'!$csy:$ctf,'тр населення'!$dck:$dcn,'тр населення'!$dcs:$dcs,'тр населення'!$dcu:$ddb,'тр населення'!$dmg:$dmj,'тр населення'!$dmo:$dmo,'тр населення'!$dmq:$dmx,'тр населення'!$dwc:$dwf,'тр населення'!$dwk:$dwk,'тр населення'!$dwm:$dwt,'тр населення'!$efy:$egb,'тр населення'!$egg:$egg,'тр населення'!$egi:$egp,'тр населення'!$epu:$epx,'тр населення'!$eqc:$eqc,'тр населення'!$eqe:$eql,'тр населення'!$ezq:$ezt,'тр населення'!$ezy:$ezy,'тр населення'!$faa:$fah,'тр населення'!$fjm:$fjp,'тр населення'!$fju:$fju,'тр населення'!$fjw:$fkd,'тр населення'!$fti:$ftl,'тр населення'!$ftq:$ftq,'тр населення'!$fts:$ftz,'тр населення'!$gde:$gdh,'тр населення'!$gdm:$gdm,'тр населення'!$gdo:$gdv,'тр населення'!$gna:$gnd,'тр населення'!$gni:$gni,'тр населення'!$gnk:$gnr,'тр населення'!$gww:$gwz,'тр населення'!$gxe:$gxe,'тр населення'!$gxg:$gxn,'тр населення'!$hgs:$hgv,'тр населення'!$hha:$hha,'тр населення'!$hhc:$hhj,'тр населення'!$hqo:$hqr,'тр населення'!$hqw:$hqw,'тр населення'!$hqy:$hrf,'тр населення'!$iak:$ian,'тр населення'!$ias:$ias,'тр населення'!$iau:$ibb,'тр населення'!$ikg:$ikj,'тр населення'!$iko:$iko,'тр населення'!$ikq:$ikx,'тр населення'!$iuc:$iuf,'тр населення'!$iuk:$iuk,'тр населення'!$ium:$iut,'тр населення'!$jdy:$jeb,'тр населення'!$jeg:$jeg,'тр населення'!$jei:$jep,'тр населення'!$jnu:$jnx,'тр населення'!$joc:$joc,'тр населення'!$joe:$jol,'тр населення'!$jxq:$jxt,'тр населення'!$jxy:$jxy,'тр населення'!$jya:$jyh,'тр населення'!$khm:$khp,'тр населення'!$khu:$khu,'тр населення'!$khw:$kid,'тр населення'!$kri:$krl,'тр населення'!$krq:$krq,'тр населення'!$krs:$krz,'тр населення'!$lbe:$lbh,'тр населення'!$lbm:$lbm,'тр населення'!$lbo:$lbv,'тр населення'!$lla:$lld,'тр населення'!$lli:$lli,'тр населення'!$llk:$llr,'тр населення'!$luw:$luz,'тр населення'!$lve:$lve,'тр населення'!$lvg:$lvn,'тр населення'!$mes:$mev,'тр населення'!$mfa:$mfa,'тр населення'!$mfc:$mfj,'тр населення'!$moo:$mor,'тр населення'!$mow:$mow,'тр населення'!$moy:$mpf,'тр населення'!$myk:$myn,'тр населення'!$mys:$mys,'тр населення'!$myu:$mzb,'тр населення'!$nig:$nij,'тр населення'!$nio:$nio,'тр населення'!$niq:$nix,'тр населення'!$nsc:$nsf,'тр населення'!$nsk:$nsk,'тр населення'!$nsm:$nst,'тр населення'!$oby:$ocb,'тр населення'!$ocg:$ocg,'тр населення'!$oci:$ocp,'тр населення'!$olu:$olx,'тр населення'!$omc:$omc,'тр населення'!$ome:$oml,'тр населення'!$ovq:$ovt,'тр населення'!$ovy:$ovy,'тр населення'!$owa:$owh,'тр населення'!$pfm:$pfp,'тр населення'!$pfu:$pfu,'тр населення'!$pfw:$pgd,'тр населення'!$ppi:$ppl,'тр населення'!$ppq:$ppq,'тр населення'!$pps:$ppz,'тр населення'!$pze:$pzh,'тр населення'!$pzm:$pzm,'тр населення'!$pzo:$pzv,'тр населення'!$qja:$qjd,'тр населення'!$qji:$qji,'тр населення'!$qjk:$qjr,'тр населення'!$qsw:$qsz,'тр населення'!$qte:$qte,'тр населення'!$qtg:$qtn,'тр населення'!$rcs:$rcv,'тр населення'!$rda:$rda,'тр населення'!$rdc:$rdj,'тр населення'!$rmo:$rmr,'тр населення'!$rmw:$rmw,'тр населення'!$rmy:$rnf,'тр населення'!$rwk:$rwn,'тр населення'!$rws:$rws,'тр населення'!$rwu:$rxb,'тр населення'!$sgg:$sgj,'тр населення'!$sgo:$sgo,'тр населення'!$sgq:$sgx,'тр населення'!$sqc:$sqf,'тр населення'!$sqk:$sqk,'тр населення'!$sqm:$sqt,'тр населення'!$szy:$tab,'тр населення'!$tag:$tag,'тр населення'!$tai:$tap,'тр населення'!$tju:$tjx,'тр населення'!$tkc:$tkc,'тр населення'!$tke:$tkl,'тр населення'!$ttq:$ttt,'тр населення'!$tty:$tty,'тр населення'!$tua:$tuh,'тр населення'!$udm:$udp,'тр населення'!$udu:$udu,'тр населення'!$udw:$ued,'тр населення'!$uni:$unl,'тр населення'!$unq:$unq,'тр населення'!$uns:$unz,'тр населення'!$uxe:$uxh,'тр населення'!$uxm:$uxm,'тр населення'!$uxo:$uxv,'тр населення'!$vha:$vhd,'тр населення'!$vhi:$vhi,'тр населення'!$vhk:$vhr,'тр населення'!$vqw:$vqz,'тр населення'!$vre:$vre,'тр населення'!$vrg:$vrn,'тр населення'!$was:$wav,'тр населення'!$wba:$wba,'тр населення'!$wbc:$wbj,'тр населення'!$wko:$wkr,'тр населення'!$wkw:$wkw,'тр населення'!$wky:$wlf,'тр населення'!$wuk:$wun,'тр населення'!$wus:$wus,'тр населення'!$wuu:$wvb</definedName>
    <definedName function="false" hidden="false" localSheetId="2" name="Z_0588552C_5F0B_43CC_B717_DE91F7524472_.wvu.PrintArea" vbProcedure="false">'тр населення'!$A$1:$D$46</definedName>
    <definedName function="false" hidden="false" localSheetId="2" name="Z_0588552C_5F0B_43CC_B717_DE91F7524472_.wvu.Rows" vbProcedure="false">'тр населення'!#ref!,'тр населення'!#ref!</definedName>
    <definedName function="false" hidden="false" localSheetId="2" name="Z_8839ED87_9C42_4CC2_A1AD_6EF9611832A1_.wvu.Cols" vbProcedure="false">'тр населення'!#ref!</definedName>
    <definedName function="false" hidden="false" localSheetId="2" name="Z_8839ED87_9C42_4CC2_A1AD_6EF9611832A1_.wvu.PrintArea" vbProcedure="false">'тр населення'!$A$1:$D$46</definedName>
    <definedName function="false" hidden="false" localSheetId="2" name="Z_8839ED87_9C42_4CC2_A1AD_6EF9611832A1_.wvu.Rows" vbProcedure="false">'тр населення'!$12:$12,'тр населення'!#ref!,'тр населення'!#ref!,'тр населення'!#ref!,'тр населення'!#ref!</definedName>
    <definedName function="false" hidden="false" localSheetId="2" name="Z_BF9F446D_D2F9_4EAA_BD71_B531E336462E_.wvu.Cols" vbProcedure="false">'тр населення'!#ref!</definedName>
    <definedName function="false" hidden="false" localSheetId="2" name="Z_BF9F446D_D2F9_4EAA_BD71_B531E336462E_.wvu.PrintArea" vbProcedure="false">'тр населення'!$A$1:$D$46</definedName>
    <definedName function="false" hidden="false" localSheetId="2" name="Z_BF9F446D_D2F9_4EAA_BD71_B531E336462E_.wvu.Rows" vbProcedure="false">'тр населення'!$12:$12,'тр населення'!#ref!,'тр населення'!#ref!,'тр населення'!#ref!,'тр населення'!#ref!</definedName>
    <definedName function="false" hidden="false" localSheetId="2" name="_xlnm.Print_Area" vbProcedure="false">'тр населення'!$A$1:$D$51</definedName>
    <definedName function="false" hidden="false" localSheetId="2" name="_xlnm.Print_Area_0" vbProcedure="false">'тр населення'!$A$1:$D$51</definedName>
    <definedName function="false" hidden="false" localSheetId="2" name="іувп" vbProcedure="false">#REF!</definedName>
    <definedName function="false" hidden="false" localSheetId="2" name="АвтоподборВС" vbProcedure="false">#REF!</definedName>
    <definedName function="false" hidden="false" localSheetId="2" name="ккк" vbProcedure="false">#REF!</definedName>
    <definedName function="false" hidden="false" localSheetId="2" name="Отсорт_Д_СВ" vbProcedure="false">#REF!</definedName>
    <definedName function="false" hidden="false" localSheetId="2" name="ппп" vbProcedure="false">#REF!</definedName>
    <definedName function="false" hidden="false" localSheetId="2" name="РЕГ" vbProcedure="false">#REF!</definedName>
    <definedName function="false" hidden="false" localSheetId="2" name="Регіон" vbProcedure="false">#REF!</definedName>
    <definedName function="false" hidden="false" localSheetId="2" name="рел" vbProcedure="false">#REF!</definedName>
    <definedName function="false" hidden="false" localSheetId="2" name="рр" vbProcedure="false">#REF!</definedName>
    <definedName function="false" hidden="false" localSheetId="2" name="УХ" vbProcedure="false">#REF!</definedName>
    <definedName function="false" hidden="false" localSheetId="2" name="ухват" vbProcedure="false">#REF!</definedName>
    <definedName function="false" hidden="false" localSheetId="2" name="чапельник" vbProcedure="false">#REF!</definedName>
    <definedName function="false" hidden="false" localSheetId="3" name="Z_0588552C_5F0B_43CC_B717_DE91F7524472_.wvu.Cols" vbProcedure="false">'пост населення'!$HY:$IB,'пост населення'!$IG:$IG,'пост населення'!$II:$IP,'пост населення'!$RU:$RX,'пост населення'!$SC:$SC,'пост населення'!$SE:$SL,'пост населення'!$ABQ:$ABT,'пост населення'!$ABY:$ABY,'пост населення'!$ACA:$ACH,'пост населення'!$ALM:$ALP,'пост населення'!$ALU:$ALU,'пост населення'!$ALW:$AMD,'пост населення'!$avi:$avl,'пост населення'!$avq:$avq,'пост населення'!$avs:$avz,'пост населення'!$bfe:$bfh,'пост населення'!$bfm:$bfm,'пост населення'!$bfo:$bfv,'пост населення'!$bpa:$bpd,'пост населення'!$bpi:$bpi,'пост населення'!$bpk:$bpr,'пост населення'!$byw:$byz,'пост населення'!$bze:$bze,'пост населення'!$bzg:$bzn,'пост населення'!$cis:$civ,'пост населення'!$cja:$cja,'пост населення'!$cjc:$cjj,'пост населення'!$cso:$csr,'пост населення'!$csw:$csw,'пост населення'!$csy:$ctf,'пост населення'!$dck:$dcn,'пост населення'!$dcs:$dcs,'пост населення'!$dcu:$ddb,'пост населення'!$dmg:$dmj,'пост населення'!$dmo:$dmo,'пост населення'!$dmq:$dmx,'пост населення'!$dwc:$dwf,'пост населення'!$dwk:$dwk,'пост населення'!$dwm:$dwt,'пост населення'!$efy:$egb,'пост населення'!$egg:$egg,'пост населення'!$egi:$egp,'пост населення'!$epu:$epx,'пост населення'!$eqc:$eqc,'пост населення'!$eqe:$eql,'пост населення'!$ezq:$ezt,'пост населення'!$ezy:$ezy,'пост населення'!$faa:$fah,'пост населення'!$fjm:$fjp,'пост населення'!$fju:$fju,'пост населення'!$fjw:$fkd,'пост населення'!$fti:$ftl,'пост населення'!$ftq:$ftq,'пост населення'!$fts:$ftz,'пост населення'!$gde:$gdh,'пост населення'!$gdm:$gdm,'пост населення'!$gdo:$gdv,'пост населення'!$gna:$gnd,'пост населення'!$gni:$gni,'пост населення'!$gnk:$gnr,'пост населення'!$gww:$gwz,'пост населення'!$gxe:$gxe,'пост населення'!$gxg:$gxn,'пост населення'!$hgs:$hgv,'пост населення'!$hha:$hha,'пост населення'!$hhc:$hhj,'пост населення'!$hqo:$hqr,'пост населення'!$hqw:$hqw,'пост населення'!$hqy:$hrf,'пост населення'!$iak:$ian,'пост населення'!$ias:$ias,'пост населення'!$iau:$ibb,'пост населення'!$ikg:$ikj,'пост населення'!$iko:$iko,'пост населення'!$ikq:$ikx,'пост населення'!$iuc:$iuf,'пост населення'!$iuk:$iuk,'пост населення'!$ium:$iut,'пост населення'!$jdy:$jeb,'пост населення'!$jeg:$jeg,'пост населення'!$jei:$jep,'пост населення'!$jnu:$jnx,'пост населення'!$joc:$joc,'пост населення'!$joe:$jol,'пост населення'!$jxq:$jxt,'пост населення'!$jxy:$jxy,'пост населення'!$jya:$jyh,'пост населення'!$khm:$khp,'пост населення'!$khu:$khu,'пост населення'!$khw:$kid,'пост населення'!$kri:$krl,'пост населення'!$krq:$krq,'пост населення'!$krs:$krz,'пост населення'!$lbe:$lbh,'пост населення'!$lbm:$lbm,'пост населення'!$lbo:$lbv,'пост населення'!$lla:$lld,'пост населення'!$lli:$lli,'пост населення'!$llk:$llr,'пост населення'!$luw:$luz,'пост населення'!$lve:$lve,'пост населення'!$lvg:$lvn,'пост населення'!$mes:$mev,'пост населення'!$mfa:$mfa,'пост населення'!$mfc:$mfj,'пост населення'!$moo:$mor,'пост населення'!$mow:$mow,'пост населення'!$moy:$mpf,'пост населення'!$myk:$myn,'пост населення'!$mys:$mys,'пост населення'!$myu:$mzb,'пост населення'!$nig:$nij,'пост населення'!$nio:$nio,'пост населення'!$niq:$nix,'пост населення'!$nsc:$nsf,'пост населення'!$nsk:$nsk,'пост населення'!$nsm:$nst,'пост населення'!$oby:$ocb,'пост населення'!$ocg:$ocg,'пост населення'!$oci:$ocp,'пост населення'!$olu:$olx,'пост населення'!$omc:$omc,'пост населення'!$ome:$oml,'пост населення'!$ovq:$ovt,'пост населення'!$ovy:$ovy,'пост населення'!$owa:$owh,'пост населення'!$pfm:$pfp,'пост населення'!$pfu:$pfu,'пост населення'!$pfw:$pgd,'пост населення'!$ppi:$ppl,'пост населення'!$ppq:$ppq,'пост населення'!$pps:$ppz,'пост населення'!$pze:$pzh,'пост населення'!$pzm:$pzm,'пост населення'!$pzo:$pzv,'пост населення'!$qja:$qjd,'пост населення'!$qji:$qji,'пост населення'!$qjk:$qjr,'пост населення'!$qsw:$qsz,'пост населення'!$qte:$qte,'пост населення'!$qtg:$qtn,'пост населення'!$rcs:$rcv,'пост населення'!$rda:$rda,'пост населення'!$rdc:$rdj,'пост населення'!$rmo:$rmr,'пост населення'!$rmw:$rmw,'пост населення'!$rmy:$rnf,'пост населення'!$rwk:$rwn,'пост населення'!$rws:$rws,'пост населення'!$rwu:$rxb,'пост населення'!$sgg:$sgj,'пост населення'!$sgo:$sgo,'пост населення'!$sgq:$sgx,'пост населення'!$sqc:$sqf,'пост населення'!$sqk:$sqk,'пост населення'!$sqm:$sqt,'пост населення'!$szy:$tab,'пост населення'!$tag:$tag,'пост населення'!$tai:$tap,'пост населення'!$tju:$tjx,'пост населення'!$tkc:$tkc,'пост населення'!$tke:$tkl,'пост населення'!$ttq:$ttt,'пост населення'!$tty:$tty,'пост населення'!$tua:$tuh,'пост населення'!$udm:$udp,'пост населення'!$udu:$udu,'пост населення'!$udw:$ued,'пост населення'!$uni:$unl,'пост населення'!$unq:$unq,'пост населення'!$uns:$unz,'пост населення'!$uxe:$uxh,'пост населення'!$uxm:$uxm,'пост населення'!$uxo:$uxv,'пост населення'!$vha:$vhd,'пост населення'!$vhi:$vhi,'пост населення'!$vhk:$vhr,'пост населення'!$vqw:$vqz,'пост населення'!$vre:$vre,'пост населення'!$vrg:$vrn,'пост населення'!$was:$wav,'пост населення'!$wba:$wba,'пост населення'!$wbc:$wbj,'пост населення'!$wko:$wkr,'пост населення'!$wkw:$wkw,'пост населення'!$wky:$wlf,'пост населення'!$wuk:$wun,'пост населення'!$wus:$wus,'пост населення'!$wuu:$wvb</definedName>
    <definedName function="false" hidden="false" localSheetId="3" name="Z_0588552C_5F0B_43CC_B717_DE91F7524472_.wvu.PrintArea" vbProcedure="false">'пост населення'!$A$1:$D$44</definedName>
    <definedName function="false" hidden="false" localSheetId="3" name="Z_8839ED87_9C42_4CC2_A1AD_6EF9611832A1_.wvu.Cols" vbProcedure="false">'пост населення'!#ref!</definedName>
    <definedName function="false" hidden="false" localSheetId="3" name="Z_8839ED87_9C42_4CC2_A1AD_6EF9611832A1_.wvu.PrintArea" vbProcedure="false">'пост населення'!$A$1:$D$44</definedName>
    <definedName function="false" hidden="false" localSheetId="3" name="Z_8839ED87_9C42_4CC2_A1AD_6EF9611832A1_.wvu.Rows" vbProcedure="false">'пост населення'!#ref!,'пост населення'!#ref!,'пост населення'!#ref!</definedName>
    <definedName function="false" hidden="false" localSheetId="3" name="Z_BF9F446D_D2F9_4EAA_BD71_B531E336462E_.wvu.Cols" vbProcedure="false">'пост населення'!#ref!</definedName>
    <definedName function="false" hidden="false" localSheetId="3" name="Z_BF9F446D_D2F9_4EAA_BD71_B531E336462E_.wvu.PrintArea" vbProcedure="false">'пост населення'!$A$1:$D$44</definedName>
    <definedName function="false" hidden="false" localSheetId="3" name="Z_BF9F446D_D2F9_4EAA_BD71_B531E336462E_.wvu.Rows" vbProcedure="false">'пост населення'!#ref!,'пост населення'!#ref!,'пост населення'!#ref!</definedName>
    <definedName function="false" hidden="false" localSheetId="3" name="_xlnm.Print_Area" vbProcedure="false">'пост населення'!$A$1:$D$46</definedName>
    <definedName function="false" hidden="false" localSheetId="3" name="_xlnm.Print_Area_0" vbProcedure="false">'пост населення'!$A$1:$D$46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<sst xmlns="http://schemas.openxmlformats.org/spreadsheetml/2006/main" count="257" uniqueCount="92">
  <si>
    <t xml:space="preserve">Додаток 1</t>
  </si>
  <si>
    <t xml:space="preserve">до рішення виконавчого комітету</t>
  </si>
  <si>
    <t xml:space="preserve">__________________ № ___________</t>
  </si>
  <si>
    <t xml:space="preserve">Структура тарифу на теплову енергію</t>
  </si>
  <si>
    <t xml:space="preserve">Підприємства теплових мереж «Ковельтепло»</t>
  </si>
  <si>
    <t xml:space="preserve">№ з/п </t>
  </si>
  <si>
    <t xml:space="preserve">Найменування показників </t>
  </si>
  <si>
    <t xml:space="preserve">Для потреб населення</t>
  </si>
  <si>
    <t xml:space="preserve">грн на рік</t>
  </si>
  <si>
    <t xml:space="preserve">грн/Гкал</t>
  </si>
  <si>
    <t xml:space="preserve">Виробнича собівартість, у т. ч.: </t>
  </si>
  <si>
    <t xml:space="preserve">1.1</t>
  </si>
  <si>
    <t xml:space="preserve">прямі матеріальні витрати, у т. ч.: </t>
  </si>
  <si>
    <t xml:space="preserve">1.1.1</t>
  </si>
  <si>
    <t xml:space="preserve">витрати на паливо </t>
  </si>
  <si>
    <t xml:space="preserve">1.1.2</t>
  </si>
  <si>
    <t xml:space="preserve">витрати на електроенергію</t>
  </si>
  <si>
    <t xml:space="preserve">1.1.3</t>
  </si>
  <si>
    <t xml:space="preserve">собівартість теплової енергії власних ТЕЦ, ТЕС, КГУ</t>
  </si>
  <si>
    <t xml:space="preserve">1.1.4</t>
  </si>
  <si>
    <t xml:space="preserve">витрати на покупну теплову енергію</t>
  </si>
  <si>
    <t xml:space="preserve">1.1.5</t>
  </si>
  <si>
    <t xml:space="preserve">транспортування теплової енергії тепловими мережами інших підприємств </t>
  </si>
  <si>
    <t xml:space="preserve">1.1.6</t>
  </si>
  <si>
    <t xml:space="preserve">вода для технологічних потреб та водовідведення </t>
  </si>
  <si>
    <t xml:space="preserve">1.1.7</t>
  </si>
  <si>
    <t xml:space="preserve">матеріали, запасні частини та інші матеріальні ресурси </t>
  </si>
  <si>
    <t xml:space="preserve">1.2</t>
  </si>
  <si>
    <t xml:space="preserve">прямі витрати на оплату праці з відрахуваннями на соціальні заходи </t>
  </si>
  <si>
    <t xml:space="preserve">1.3</t>
  </si>
  <si>
    <t xml:space="preserve">інші прямі витрати, у т. ч.: </t>
  </si>
  <si>
    <t xml:space="preserve">1.3.1</t>
  </si>
  <si>
    <t xml:space="preserve">амортизаційні відрахування </t>
  </si>
  <si>
    <t xml:space="preserve">1.3.2</t>
  </si>
  <si>
    <t xml:space="preserve">інші прямі витрати </t>
  </si>
  <si>
    <t xml:space="preserve">1.4</t>
  </si>
  <si>
    <t xml:space="preserve">загальновиробничі витрати, у т. ч.: </t>
  </si>
  <si>
    <t xml:space="preserve">1.4.1</t>
  </si>
  <si>
    <t xml:space="preserve">витрати на оплату праці з відрахуваннями на соціальні заходи </t>
  </si>
  <si>
    <t xml:space="preserve">1.4.2</t>
  </si>
  <si>
    <t xml:space="preserve">інші витрати </t>
  </si>
  <si>
    <t xml:space="preserve">2</t>
  </si>
  <si>
    <t xml:space="preserve">Адміністративні витрати, у т. ч.: </t>
  </si>
  <si>
    <t xml:space="preserve">2.1</t>
  </si>
  <si>
    <t xml:space="preserve">2.2</t>
  </si>
  <si>
    <t xml:space="preserve">Витрати на збут</t>
  </si>
  <si>
    <t xml:space="preserve">Інші операційні витрати</t>
  </si>
  <si>
    <t xml:space="preserve">Фінансові витрати </t>
  </si>
  <si>
    <t xml:space="preserve">Повна собівартість</t>
  </si>
  <si>
    <t xml:space="preserve">Витрати на покриття втрат</t>
  </si>
  <si>
    <t xml:space="preserve">Розрахунковий прибуток, у т. ч.: </t>
  </si>
  <si>
    <t xml:space="preserve">8.1</t>
  </si>
  <si>
    <t xml:space="preserve">податок на прибуток </t>
  </si>
  <si>
    <t xml:space="preserve">8.2</t>
  </si>
  <si>
    <t xml:space="preserve">резервний фонд (капітал) та дивіденди </t>
  </si>
  <si>
    <t xml:space="preserve">8.3</t>
  </si>
  <si>
    <t xml:space="preserve">на розвиток виробництва (виробничі інвестиції), інше</t>
  </si>
  <si>
    <t xml:space="preserve">8.4</t>
  </si>
  <si>
    <t xml:space="preserve">інше використання прибутку (прибуток у тарифах ТЕЦ, ТЕС, КГУ)</t>
  </si>
  <si>
    <t xml:space="preserve">Вартість  теплової енергії за відповідним тарифом</t>
  </si>
  <si>
    <t xml:space="preserve">Тариф на теплову енергію, грн/Гкал (без ПДВ)</t>
  </si>
  <si>
    <t xml:space="preserve">Податок на додану вартість</t>
  </si>
  <si>
    <t xml:space="preserve">Тариф на постачання теплової енергії, грн/Гкал (з ПДВ)</t>
  </si>
  <si>
    <t xml:space="preserve">Обсяг реалізації теплової енергії власним споживачам, Гкал </t>
  </si>
  <si>
    <t xml:space="preserve">Рівень рентабельності, %</t>
  </si>
  <si>
    <t xml:space="preserve">Начальник УКБ та ЖКГ</t>
  </si>
  <si>
    <t xml:space="preserve">А.В.Стернічук</t>
  </si>
  <si>
    <t xml:space="preserve">Додаток  1/1</t>
  </si>
  <si>
    <t xml:space="preserve">Структура тарифу на виробництво теплової енергії</t>
  </si>
  <si>
    <t xml:space="preserve">Вартість виробництва теплової енергії за відповідним тарифом</t>
  </si>
  <si>
    <t xml:space="preserve">Тариф на виробництво теплової енергії, грн/Гкал (без ПДВ)</t>
  </si>
  <si>
    <t xml:space="preserve">Начальник УКБ та ЖКГ </t>
  </si>
  <si>
    <t xml:space="preserve">Додаток  1/2</t>
  </si>
  <si>
    <t xml:space="preserve">Структура тарифу на транспортування теплової енергії</t>
  </si>
  <si>
    <t xml:space="preserve">витрати на оплату праці  звідрахуваннями на соціальні заходи </t>
  </si>
  <si>
    <t xml:space="preserve">Повна собівартість </t>
  </si>
  <si>
    <t xml:space="preserve">8</t>
  </si>
  <si>
    <t xml:space="preserve">Розрахунковий прибуток,  у т. ч.: </t>
  </si>
  <si>
    <t xml:space="preserve">інше використання прибутку </t>
  </si>
  <si>
    <t xml:space="preserve">9</t>
  </si>
  <si>
    <t xml:space="preserve">Вартість транспортування теплової енергії за відповідним тарифом</t>
  </si>
  <si>
    <t xml:space="preserve">10</t>
  </si>
  <si>
    <t xml:space="preserve">Тариф на транспортування теплової енергії, грн/Гкал (без ПДВ)</t>
  </si>
  <si>
    <t xml:space="preserve">11</t>
  </si>
  <si>
    <t xml:space="preserve">12</t>
  </si>
  <si>
    <t xml:space="preserve">Обсяг реалізації теплової енергії власним споживачам, Гкал</t>
  </si>
  <si>
    <t xml:space="preserve">Додаток  1/3</t>
  </si>
  <si>
    <t xml:space="preserve">Структура тарифу на постачання теплової енергії</t>
  </si>
  <si>
    <t xml:space="preserve">прямі матеріальні витрати</t>
  </si>
  <si>
    <t xml:space="preserve">Інші операційні витрати </t>
  </si>
  <si>
    <t xml:space="preserve">Вартість постачання теплової енергії за відповідним тарифом </t>
  </si>
  <si>
    <t xml:space="preserve">Тариф на постачання теплової енергії, грн/Гкал (без ПДВ)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</si>
</sst>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#,##0.00"/>
    <numFmt numFmtId="167" formatCode="@"/>
    <numFmt numFmtId="168" formatCode="#,##0"/>
  </numFmts>
  <fonts count="1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b val="true"/>
      <sz val="11"/>
      <name val="Times New Roman"/>
      <family val="1"/>
      <charset val="204"/>
    </font>
    <font>
      <sz val="16"/>
      <name val="Arial"/>
      <family val="2"/>
      <charset val="204"/>
    </font>
    <font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2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6" fontId="7" fillId="0" borderId="2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externalLink" Target="externalLinks/externalLink12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14.xml"/><Relationship Id="rId11" Type="http://schemas.openxmlformats.org/officeDocument/2006/relationships/externalLink" Target="externalLinks/externalLink16.xml"/><Relationship Id="rId12" Type="http://schemas.openxmlformats.org/officeDocument/2006/relationships/externalLink" Target="externalLinks/externalLink17.xml"/><Relationship Id="rId13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9.xml"/><Relationship Id="rId16" Type="http://schemas.openxmlformats.org/officeDocument/2006/relationships/externalLink" Target="externalLinks/externalLink20.xml"/><Relationship Id="rId17" Type="http://schemas.openxmlformats.org/officeDocument/2006/relationships/externalLink" Target="externalLinks/externalLink23.xml"/><Relationship Id="rId18" Type="http://schemas.openxmlformats.org/officeDocument/2006/relationships/externalLink" Target="externalLinks/externalLink24.xml"/><Relationship Id="rId19" Type="http://schemas.openxmlformats.org/officeDocument/2006/relationships/externalLink" Target="externalLinks/externalLink26.xml"/><Relationship Id="rId20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28.xml"/><Relationship Id="rId22" Type="http://schemas.openxmlformats.org/officeDocument/2006/relationships/externalLink" Target="externalLinks/externalLink29.xml"/><Relationship Id="rId23" Type="http://schemas.openxmlformats.org/officeDocument/2006/relationships/externalLink" Target="externalLinks/externalLink30.xml"/><Relationship Id="rId24" Type="http://schemas.openxmlformats.org/officeDocument/2006/relationships/externalLink" Target="externalLinks/externalLink31.xml"/><Relationship Id="rId25" Type="http://schemas.openxmlformats.org/officeDocument/2006/relationships/externalLink" Target="externalLinks/externalLink32.xml"/><Relationship Id="rId26" Type="http://schemas.openxmlformats.org/officeDocument/2006/relationships/externalLink" Target="externalLinks/externalLink33.xml"/><Relationship Id="rId27" Type="http://schemas.openxmlformats.org/officeDocument/2006/relationships/externalLink" Target="externalLinks/externalLink36.xml"/><Relationship Id="rId28" Type="http://schemas.openxmlformats.org/officeDocument/2006/relationships/externalLink" Target="externalLinks/externalLink37.xml"/><Relationship Id="rId29" Type="http://schemas.openxmlformats.org/officeDocument/2006/relationships/externalLink" Target="externalLinks/externalLink40.xml"/><Relationship Id="rId3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42.xml"/><Relationship Id="rId33" Type="http://schemas.openxmlformats.org/officeDocument/2006/relationships/externalLink" Target="externalLinks/externalLink1.xml"/><Relationship Id="rId34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4.xml"/><Relationship Id="rId42" Type="http://schemas.openxmlformats.org/officeDocument/2006/relationships/externalLink" Target="externalLinks/externalLink45.xml"/><Relationship Id="rId43" Type="http://schemas.openxmlformats.org/officeDocument/2006/relationships/externalLink" Target="externalLinks/externalLink46.xml"/><Relationship Id="rId44" Type="http://schemas.openxmlformats.org/officeDocument/2006/relationships/externalLink" Target="externalLinks/externalLink47.xml"/><Relationship Id="rId45" Type="http://schemas.openxmlformats.org/officeDocument/2006/relationships/externalLink" Target="externalLinks/externalLink48.xml"/><Relationship Id="rId46" Type="http://schemas.openxmlformats.org/officeDocument/2006/relationships/externalLink" Target="externalLinks/externalLink50.xml"/><Relationship Id="rId47" Type="http://schemas.openxmlformats.org/officeDocument/2006/relationships/externalLink" Target="externalLinks/externalLink52.xml"/><Relationship Id="rId48" Type="http://schemas.openxmlformats.org/officeDocument/2006/relationships/externalLink" Target="externalLinks/externalLink53.xml"/><Relationship Id="rId49" Type="http://schemas.openxmlformats.org/officeDocument/2006/relationships/externalLink" Target="externalLinks/externalLink56.xml"/><Relationship Id="rId50" Type="http://schemas.openxmlformats.org/officeDocument/2006/relationships/externalLink" Target="externalLinks/externalLink57.xml"/><Relationship Id="rId51" Type="http://schemas.openxmlformats.org/officeDocument/2006/relationships/externalLink" Target="externalLinks/externalLink58.xml"/><Relationship Id="rId52" Type="http://schemas.openxmlformats.org/officeDocument/2006/relationships/externalLink" Target="externalLinks/externalLink54.xml"/><Relationship Id="rId53" Type="http://schemas.openxmlformats.org/officeDocument/2006/relationships/externalLink" Target="externalLinks/externalLink59.xml"/><Relationship Id="rId54" Type="http://schemas.openxmlformats.org/officeDocument/2006/relationships/externalLink" Target="externalLinks/externalLink60.xml"/><Relationship Id="rId55" Type="http://schemas.openxmlformats.org/officeDocument/2006/relationships/externalLink" Target="externalLinks/externalLink64.xml"/><Relationship Id="rId56" Type="http://schemas.openxmlformats.org/officeDocument/2006/relationships/externalLink" Target="externalLinks/externalLink61.xml"/><Relationship Id="rId57" Type="http://schemas.openxmlformats.org/officeDocument/2006/relationships/externalLink" Target="externalLinks/externalLink62.xml"/><Relationship Id="rId58" Type="http://schemas.openxmlformats.org/officeDocument/2006/relationships/externalLink" Target="externalLinks/externalLink63.xml"/><Relationship Id="rId59" Type="http://schemas.openxmlformats.org/officeDocument/2006/relationships/externalLink" Target="externalLinks/externalLink66.xml"/><Relationship Id="rId60" Type="http://schemas.openxmlformats.org/officeDocument/2006/relationships/externalLink" Target="externalLinks/externalLink65.xml"/><Relationship Id="rId61" Type="http://schemas.openxmlformats.org/officeDocument/2006/relationships/externalLink" Target="externalLinks/externalLink67.xml"/><Relationship Id="rId6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econom_dep$/311/Tanya/&#1058;&#1045;&#1055;/2006_TEP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O:/214/PL2002/812/m812_1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nanceUTG/finek2008/&#1043;&#1088;&#1091;&#1076;&#1077;&#1085;&#1100;%20(&#1086;&#1095;&#1080;&#1082;)/DOCUME~1/SINKEV~1/LOCALS~1/Temp/Rar$DI00.781/Dept/FinPlan-Economy/Planning%20System%20Project/consolidation%20hq%20formatted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Plan-2006_kons_rabota/Dept/FinPlan-Economy/Planning%20System%20Project/consolidation%20hq%20formatted.xls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ork/Dept/FinPlan-Economy/Planning%20System%20Project/consolidation%20hq%20formatted.xls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DOCUME~1/Chirich/LOCALS~1/Temp/DOCUME~1/VOYTOV~1/LOCALS~1/Temp/Rar$DI00.867/Planning%20System%20Project/consolidation%20hq%20formatted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U:/214/PL2006/v9_06_01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2007&#1053;&#1054;&#1042;/Dept/Plan/Exchange/!_Plan-2006/VAT%20Sevastop/Dept/Plan/Exchange/_________________________Plan_ZP/!_&#1055;&#1077;&#1095;&#1072;&#1090;&#1100;/&#1052;&#1058;&#1056;%20&#1074;&#1089;&#1077;%202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Dvr_Ore_Rro$/214/PL2001/v8_01_0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Dvr_Ore_Rro$/&#1052;&#1086;&#1080;%20&#1076;&#1086;&#1082;&#1091;&#1084;&#1077;&#1085;&#1090;&#1099;/PEV20002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Plan-2006_kons_rabota/Dept/Plan/Exchange/_________________________Plan_ZP/!_&#1055;&#1077;&#1095;&#1072;&#1090;&#1100;/&#1052;&#1058;&#1056;%20&#1074;&#1089;&#1077;%20-%20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U:/214/PL2006/v9_06_12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E:/Ariadna/Sum_pok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DOCUME~1/Chirich/LOCALS~1/Temp/Dept/Plan/Exchange/_________________________Plan_ZP/!_&#1055;&#1077;&#1095;&#1072;&#1090;&#1100;/&#1052;&#1058;&#1056;%20&#1074;&#1089;&#1077;%202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Dept/Plan/Exchange/!_Plan-2006/VAT%20Sevastop/Dept/Plan/Exchange/_________________________Plan_ZP/!_&#1055;&#1077;&#1095;&#1072;&#1090;&#1100;/&#1052;&#1058;&#1056;%20&#1074;&#1089;&#1077;%20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Dept/Plan/Exchange/_________________________Plan_ZP/!_&#1055;&#1077;&#1095;&#1072;&#1090;&#1100;/&#1052;&#1058;&#1056;%20&#1074;&#1089;&#1077;%202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work/Dept/Plan/Exchange/_________________________Plan_ZP/!_&#1055;&#1077;&#1095;&#1072;&#1090;&#1100;/&#1052;&#1058;&#1056;%20&#1074;&#1089;&#1077;%20-%205.xls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I:/&#1052;&#1086;&#1080;%20&#1076;&#1086;&#1082;&#1091;&#1084;&#1077;&#1085;&#1090;&#1099;/PEV20002.xls" TargetMode="External"/>
</Relationships>
</file>

<file path=xl/externalLinks/_rels/externalLink23.xml.rels><?xml version="1.0" encoding="UTF-8"?>
<Relationships xmlns="http://schemas.openxmlformats.org/package/2006/relationships"><Relationship Id="rId1" Type="http://schemas.openxmlformats.org/officeDocument/2006/relationships/externalLinkPath" Target="A:/PEV20002.xls" TargetMode="External"/>
</Relationships>
</file>

<file path=xl/externalLinks/_rels/externalLink24.xml.rels><?xml version="1.0" encoding="UTF-8"?>
<Relationships xmlns="http://schemas.openxmlformats.org/package/2006/relationships"><Relationship Id="rId1" Type="http://schemas.openxmlformats.org/officeDocument/2006/relationships/externalLinkPath" Target="e_peon$/214/PL2006/v9_06_01.xls" TargetMode="External"/>
</Relationships>
</file>

<file path=xl/externalLinks/_rels/externalLink26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UDNIKOVA/Local%20Settings/Temporary%20Internet%20Files/Content.IE5/C5MFSXEF/Subv2006/Rich%20Roz%202006.xls" TargetMode="External"/>
</Relationships>
</file>

<file path=xl/externalLinks/_rels/externalLink27.xml.rels><?xml version="1.0" encoding="UTF-8"?>
<Relationships xmlns="http://schemas.openxmlformats.org/package/2006/relationships"><Relationship Id="rId1" Type="http://schemas.openxmlformats.org/officeDocument/2006/relationships/externalLinkPath" Target="214/PL2006/v9_06_01.xls" TargetMode="External"/>
</Relationships>
</file>

<file path=xl/externalLinks/_rels/externalLink28.xml.rels><?xml version="1.0" encoding="UTF-8"?>
<Relationships xmlns="http://schemas.openxmlformats.org/package/2006/relationships"><Relationship Id="rId1" Type="http://schemas.openxmlformats.org/officeDocument/2006/relationships/externalLinkPath" Target="311/Tanya/&#1058;&#1045;&#1055;/2008_TEP%20&#1044;&#1083;&#1103;%20&#1053;&#1040;&#1050;.xls" TargetMode="External"/>
</Relationships>
</file>

<file path=xl/externalLinks/_rels/externalLink29.xml.rels><?xml version="1.0" encoding="UTF-8"?>
<Relationships xmlns="http://schemas.openxmlformats.org/package/2006/relationships"><Relationship Id="rId1" Type="http://schemas.openxmlformats.org/officeDocument/2006/relationships/externalLinkPath" Target="d/&#1052;&#1077;&#1090;&#1072;&#1083;&#1083;%20&#1069;&#1082;&#1089;&#1087;&#1077;&#1088;&#1090;/&#1052;&#1040;&#1056;&#1058;/&#1057;&#1099;&#1088;&#1100;&#1077;/&#1051;&#1054;&#1052;.XLS" TargetMode="External"/>
</Relationships>
</file>

<file path=xl/externalLinks/_rels/externalLink30.xml.rels><?xml version="1.0" encoding="UTF-8"?>
<Relationships xmlns="http://schemas.openxmlformats.org/package/2006/relationships"><Relationship Id="rId1" Type="http://schemas.openxmlformats.org/officeDocument/2006/relationships/externalLinkPath" Target="H:/&#1058;&#1072;&#1084;&#1086;&#1078;&#1077;&#1085;&#1085;&#1072;&#1103;%20&#1089;&#1090;&#1072;&#1090;&#1080;&#1089;&#1090;&#1080;&#1082;&#1072;/&#1056;&#1086;&#1089;&#1089;&#1080;&#1103;/&#1055;&#1086;%20&#1074;&#1080;&#1076;&#1072;&#1084;/&#1058;&#1088;&#1091;&#1073;&#1099;_98.xls" TargetMode="External"/>
</Relationships>
</file>

<file path=xl/externalLinks/_rels/externalLink31.xml.rels><?xml version="1.0" encoding="UTF-8"?>
<Relationships xmlns="http://schemas.openxmlformats.org/package/2006/relationships"><Relationship Id="rId1" Type="http://schemas.openxmlformats.org/officeDocument/2006/relationships/externalLinkPath" Target="&#1074;&#1093;&#1086;&#1076;&#1103;&#1097;&#1080;&#1077;/Activator/Monthly-&#1058;&#1072;&#1073;&#1083;&#1080;&#1094;&#1099;/0&#1056;&#1072;&#1073;&#1086;&#1095;&#1072;&#1103;/&#1060;&#1077;&#1088;&#1088;_0200&#1059;&#1082;&#1088;&#1072;&#1080;&#1085;&#1072;.xls" TargetMode="External"/>
</Relationships>
</file>

<file path=xl/externalLinks/_rels/externalLink32.xml.rels><?xml version="1.0" encoding="UTF-8"?>
<Relationships xmlns="http://schemas.openxmlformats.org/package/2006/relationships"><Relationship Id="rId1" Type="http://schemas.openxmlformats.org/officeDocument/2006/relationships/externalLinkPath" Target="c/&#1058;&#1072;&#1084;&#1086;&#1078;&#1077;&#1085;&#1085;&#1072;&#1103;%20&#1089;&#1090;&#1072;&#1090;&#1080;&#1089;&#1090;&#1080;&#1082;&#1072;/&#1058;&#1072;&#1084;&#1086;&#1078;&#1077;&#1085;&#1085;&#1072;&#1103;%20&#1089;&#1090;&#1072;&#1090;&#1080;&#1089;&#1090;&#1080;&#1082;&#1072;/&#1060;&#1077;&#1088;&#1088;_99.xls" TargetMode="External"/>
</Relationships>
</file>

<file path=xl/externalLinks/_rels/externalLink33.xml.rels><?xml version="1.0" encoding="UTF-8"?>
<Relationships xmlns="http://schemas.openxmlformats.org/package/2006/relationships"><Relationship Id="rId1" Type="http://schemas.openxmlformats.org/officeDocument/2006/relationships/externalLinkPath" Target="&#1074;&#1093;&#1086;&#1076;&#1103;&#1097;&#1080;&#1077;/Activator/Monthly-&#1057;&#1099;&#1088;&#1100;&#1077;/05&#1060;&#1077;&#1088;&#1088;&#1086;/&#1040;&#1085;&#1072;&#1083;&#1080;&#1079;%20&#1088;&#1086;&#1089;&#1089;&#1080;&#1081;&#1089;&#1082;&#1086;&#1075;&#1086;%20&#1080;&#1084;&#1087;&#1086;&#1088;&#1090;&#1072;/&#1040;&#1085;&#1072;&#1083;&#1080;&#1079;_Mn_SiMn_&#1080;&#1102;&#1083;&#1100;2000.xls" TargetMode="External"/>
</Relationships>
</file>

<file path=xl/externalLinks/_rels/externalLink36.xml.rels><?xml version="1.0" encoding="UTF-8"?>
<Relationships xmlns="http://schemas.openxmlformats.org/package/2006/relationships"><Relationship Id="rId1" Type="http://schemas.openxmlformats.org/officeDocument/2006/relationships/externalLinkPath" Target="disk_e/Ukr_Can/Finance/FIN/&#1087;&#1083;&#1072;&#1085;%202008%2020.03.08/&#1054;&#1090;&#1095;&#1077;&#1090;&#1085;&#1086;&#1089;&#1090;&#1100;.xls" TargetMode="External"/>
</Relationships>
</file>

<file path=xl/externalLinks/_rels/externalLink37.xml.rels><?xml version="1.0" encoding="UTF-8"?>
<Relationships xmlns="http://schemas.openxmlformats.org/package/2006/relationships"><Relationship Id="rId1" Type="http://schemas.openxmlformats.org/officeDocument/2006/relationships/externalLinkPath" Target="F:/WINDOWS/TEMP/&#1073;&#1102;&#1076;&#1078;&#1077;&#1090;%202007/Svod.xls" TargetMode="External"/>
</Relationships>
</file>

<file path=xl/externalLinks/_rels/externalLink40.xml.rels><?xml version="1.0" encoding="UTF-8"?>
<Relationships xmlns="http://schemas.openxmlformats.org/package/2006/relationships"><Relationship Id="rId1" Type="http://schemas.openxmlformats.org/officeDocument/2006/relationships/externalLinkPath" Target="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
</Relationships>
</file>

<file path=xl/externalLinks/_rels/externalLink41.xml.rels><?xml version="1.0" encoding="UTF-8"?>
<Relationships xmlns="http://schemas.openxmlformats.org/package/2006/relationships"><Relationship Id="rId1" Type="http://schemas.openxmlformats.org/officeDocument/2006/relationships/externalLinkPath" Target="U:/Users/ryshtun/AppData/Local/Microsoft/Windows/Temporary%20Internet%20Files/Content.Outlook/LON8OV22/m812_06.xls" TargetMode="External"/>
</Relationships>
</file>

<file path=xl/externalLinks/_rels/externalLink42.xml.rels><?xml version="1.0" encoding="UTF-8"?>
<Relationships xmlns="http://schemas.openxmlformats.org/package/2006/relationships"><Relationship Id="rId1" Type="http://schemas.openxmlformats.org/officeDocument/2006/relationships/externalLinkPath" Target="Dvr_Ore_Rro$/Proekt_2004/SVOD.XLS" TargetMode="External"/>
</Relationships>
</file>

<file path=xl/externalLinks/_rels/externalLink44.xml.rels><?xml version="1.0" encoding="UTF-8"?>
<Relationships xmlns="http://schemas.openxmlformats.org/package/2006/relationships"><Relationship Id="rId1" Type="http://schemas.openxmlformats.org/officeDocument/2006/relationships/externalLinkPath" Target="c/&#1058;&#1072;&#1084;&#1086;&#1078;&#1077;&#1085;&#1085;&#1072;&#1103;%20&#1089;&#1090;&#1072;&#1090;&#1080;&#1089;&#1090;&#1080;&#1082;&#1072;/&#1056;&#1086;&#1089;&#1089;&#1080;&#1103;/&#1055;&#1086;%20&#1074;&#1080;&#1076;&#1072;&#1084;/&#1058;&#1088;&#1091;&#1073;&#1099;_98.xls" TargetMode="External"/>
</Relationships>
</file>

<file path=xl/externalLinks/_rels/externalLink45.xml.rels><?xml version="1.0" encoding="UTF-8"?>
<Relationships xmlns="http://schemas.openxmlformats.org/package/2006/relationships"><Relationship Id="rId1" Type="http://schemas.openxmlformats.org/officeDocument/2006/relationships/externalLinkPath" Target="Dvr_Ore_Rro$/Documents%20and%20Settings/balykov/Local%20Settings/Temporary%20Internet%20Files/OLK3/&#1050;&#1052;2007.XLS" TargetMode="External"/>
</Relationships>
</file>

<file path=xl/externalLinks/_rels/externalLink46.xml.rels><?xml version="1.0" encoding="UTF-8"?>
<Relationships xmlns="http://schemas.openxmlformats.org/package/2006/relationships"><Relationship Id="rId1" Type="http://schemas.openxmlformats.org/officeDocument/2006/relationships/externalLinkPath" Target="Dvr_Ore_Rro$/DOCUME~1/rita/LOCALS~1/Temp/&#1074;&#1080;&#1088;&#1086;&#1073;&#1085;%20&#1087;&#1086;&#1089;&#1083;&#1091;&#1075;&#1080;.xls" TargetMode="External"/>
</Relationships>
</file>

<file path=xl/externalLinks/_rels/externalLink47.xml.rels><?xml version="1.0" encoding="UTF-8"?>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Documents%20and%20Settings/Leontyeva/Local%20Settings/Temporary%20Internet%20Files/OLK7D/Documents%20and%20Settings/grechko/Local%20Settings/Temporary%20Internet%20Files/OLK30F/&#1082;&#1072;&#1079;&#1072;&#1085;&#1095;&#1077;&#1081;&#1089;&#1090;&#1074;&#1086;/&#1092;&#1080;&#1085;&#1087;&#1083;&#1072;&#1085;%20&#1084;&#1077;&#1089;&#1103;&#1095;&#1085;&#1099;&#1081;/&#1087;&#1091;_&#1041;_10.06.xls" TargetMode="External"/>
</Relationships>
</file>

<file path=xl/externalLinks/_rels/externalLink48.xml.rels><?xml version="1.0" encoding="UTF-8"?>
<Relationships xmlns="http://schemas.openxmlformats.org/package/2006/relationships"><Relationship Id="rId1" Type="http://schemas.openxmlformats.org/officeDocument/2006/relationships/externalLinkPath" Target="data/&#1044;&#1080;&#1088;&#1077;&#1082;&#1094;&#1080;&#1103;%20&#1087;&#1086;%20&#1101;&#1082;&#1086;&#1085;&#1086;&#1084;&#1080;&#1082;&#1077;%20&#1080;%20&#1092;&#1080;&#1085;&#1072;&#1085;&#1089;&#1072;&#1084;/&#1069;&#1082;&#1086;&#1085;&#1086;&#1084;&#1080;&#1095;&#1077;&#1089;&#1082;&#1080;&#1081;%20&#1086;&#1090;&#1076;&#1077;&#1083;/&#1041;&#1102;&#1076;&#1078;&#1077;&#1090;&#1080;&#1088;&#1086;&#1074;&#1072;&#1085;&#1080;&#1077;%202007/&#1052;&#1086;&#1076;&#1077;&#1083;&#1100;%20&#1041;&#1055;/&#1058;&#1088;&#1077;&#1090;&#1100;&#1077;%20&#1088;&#1072;&#1089;&#1089;&#1084;&#1086;&#1090;&#1088;&#1077;&#1085;&#1080;&#1077;/Man%20account%20model%20ENERGY%20TEMPLATE%20-&#1096;&#1072;&#1073;&#1083;&#1086;&#1085;.xls" TargetMode="External"/>
</Relationships>
</file>

<file path=xl/externalLinks/_rels/externalLink50.xml.rels><?xml version="1.0" encoding="UTF-8"?>
<Relationships xmlns="http://schemas.openxmlformats.org/package/2006/relationships"><Relationship Id="rId1" Type="http://schemas.openxmlformats.org/officeDocument/2006/relationships/externalLinkPath" Target="company/Documents%20and%20Settings/ruslan/&#1056;&#1072;&#1073;&#1086;&#1095;&#1080;&#1081;%20&#1089;&#1090;&#1086;&#1083;/&#1062;&#1043;&#1054;&#1050;%20(&#1084;&#1086;&#1081;)/2_ms&apos;2003/CGOK_WF_2ms&apos;2003.xls" TargetMode="External"/>
</Relationships>
</file>

<file path=xl/externalLinks/_rels/externalLink52.xml.rels><?xml version="1.0" encoding="UTF-8"?>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1%20qv%20CGok/COP_1kv%202005.xls" TargetMode="External"/>
</Relationships>
</file>

<file path=xl/externalLinks/_rels/externalLink53.xml.rels><?xml version="1.0" encoding="UTF-8"?>
<Relationships xmlns="http://schemas.openxmlformats.org/package/2006/relationships"><Relationship Id="rId1" Type="http://schemas.openxmlformats.org/officeDocument/2006/relationships/externalLinkPath" Target="&#1074;&#1093;&#1086;&#1076;&#1103;&#1097;&#1080;&#1077;/Accelerate/2Monthly-&#1057;&#1099;&#1088;&#1100;&#1077;/04&#1056;&#1091;&#1076;&#1072;/03&#1051;&#1086;&#1084;&amp;&#1063;&#1091;&#1075;&#1091;&#1085;/&#1052;&#1086;&#1085;&#1080;&#1090;&#1086;&#1088;&#1080;&#1085;&#1075;%20&#1083;&#1086;&#1084;&#1072;_&#1089;&#1077;&#1085;&#1090;&#1103;&#1073;&#1088;&#1100;99new.xls" TargetMode="External"/>
</Relationships>
</file>

<file path=xl/externalLinks/_rels/externalLink54.xml.rels><?xml version="1.0" encoding="UTF-8"?>
<Relationships xmlns="http://schemas.openxmlformats.org/package/2006/relationships"><Relationship Id="rId1" Type="http://schemas.openxmlformats.org/officeDocument/2006/relationships/externalLinkPath" Target="&#1074;&#1093;&#1086;&#1076;&#1103;&#1097;&#1080;&#1077;/Accelerate/2Monthly-&#1057;&#1099;&#1088;&#1100;&#1077;/04&#1056;&#1091;&#1076;&#1072;/03&#1051;&#1086;&#1084;&amp;&#1063;&#1091;&#1075;&#1091;&#1085;/&#1052;&#1086;&#1085;&#1080;&#1090;&#1086;&#1088;&#1080;&#1085;&#1075;%20&#1084;&#1080;&#1088;&#1086;&#1074;&#1099;&#1093;%20&#1088;&#1099;&#1085;&#1082;&#1086;&#1074;%20&#1083;&#1086;&#1084;&#1072;_&#1080;&#1102;&#1085;&#1100;99.xls" TargetMode="External"/>
</Relationships>
</file>

<file path=xl/externalLinks/_rels/externalLink56.xml.rels><?xml version="1.0" encoding="UTF-8"?>
<Relationships xmlns="http://schemas.openxmlformats.org/package/2006/relationships"><Relationship Id="rId1" Type="http://schemas.openxmlformats.org/officeDocument/2006/relationships/externalLinkPath" Target="F:/Users/dubina/Desktop/&#1058;&#1072;&#1088;&#1080;&#1092;&#1080;%20%20&#1073;&#1077;&#1088;&#1077;&#1079;&#1077;&#1085;&#1100;%202014/&#1063;&#1091;&#1075;&#1091;&#1111;&#1074;&#1090;&#1077;&#1087;&#1083;&#1086;/&#1050;&#1058;_%20&#1058;&#1056;&#1048;%20&#1050;&#1040;&#1058;&#1045;&#1043;&#1054;&#1056;&#1030;&#1031;%20&#1089;&#1090;&#1088;&#1091;&#1082;.xlsm" TargetMode="External"/>
</Relationships>
</file>

<file path=xl/externalLinks/_rels/externalLink57.xml.rels><?xml version="1.0" encoding="UTF-8"?>
<Relationships xmlns="http://schemas.openxmlformats.org/package/2006/relationships"><Relationship Id="rId1" Type="http://schemas.openxmlformats.org/officeDocument/2006/relationships/externalLinkPath" Target="disk_e/Ukr_Can/Finance/FIN/&#1087;&#1083;&#1072;&#1085;%202008%2020.03.08/&#1092;&#1072;&#1082;&#1090;&#1099;%202007/&#1054;&#1090;&#1095;&#1077;&#1090;&#1085;&#1086;&#1089;&#1090;&#1100;.xls" TargetMode="External"/>
</Relationships>
</file>

<file path=xl/externalLinks/_rels/externalLink58.xml.rels><?xml version="1.0" encoding="UTF-8"?>
<Relationships xmlns="http://schemas.openxmlformats.org/package/2006/relationships"><Relationship Id="rId1" Type="http://schemas.openxmlformats.org/officeDocument/2006/relationships/externalLinkPath" Target="dtek/&#1044;&#1080;&#1088;&#1077;&#1082;&#1094;&#1080;&#1103;%20&#1087;&#1086;%20&#1092;&#1080;&#1085;&#1072;&#1085;&#1089;&#1072;&#1084;/&#1069;&#1082;&#1086;&#1085;&#1086;&#1084;&#1080;&#1095;&#1077;&#1089;&#1082;&#1080;&#1081;%20&#1076;&#1077;&#1087;&#1072;&#1088;&#1090;&#1072;&#1084;&#1077;&#1085;&#1090;/&#1055;&#1083;&#1072;&#1085;&#1086;&#1074;&#1086;-&#1072;&#1085;&#1072;&#1083;&#1080;&#1090;&#1080;&#1095;&#1077;&#1089;&#1082;&#1080;&#1081;%20&#1086;&#1090;&#1076;&#1077;&#1083;/&#1054;&#1087;&#1077;&#1088;&#1072;&#1090;&#1080;&#1074;&#1085;&#1086;&#1077;%20&#1087;&#1083;&#1072;&#1085;&#1080;&#1088;&#1086;&#1074;&#1072;&#1085;&#1080;&#1077;%202007/&#1071;&#1085;&#1074;&#1072;&#1088;&#1100;/&#1048;&#1060;&#1055;/&#1042;&#1069;/&#1060;&#1077;&#1074;&#1088;&#1072;&#1083;&#1100;/&#1060;&#1055;/&#1060;&#1086;&#1088;&#1084;&#1072;&#1090;_&#1042;&#1069;+&#1058;&#1056;&#1055;_02.07.xls" TargetMode="External"/>
</Relationships>
</file>

<file path=xl/externalLinks/_rels/externalLink59.xml.rels><?xml version="1.0" encoding="UTF-8"?>
<Relationships xmlns="http://schemas.openxmlformats.org/package/2006/relationships"><Relationship Id="rId1" Type="http://schemas.openxmlformats.org/officeDocument/2006/relationships/externalLinkPath" Target="30.12.2014/Users/&#1057;&#1077;&#1088;&#1075;&#1077;&#1081;&#1095;&#1080;&#1082;%20&#1048;%20&#1043;/AppData/Local/Microsoft/Windows/Temporary%20Internet%20Files/Content.IE5/Q6I5L08X/&#1096;&#1072;&#1073;&#1083;&#1086;&#1085;&#1099;%20&#1053;&#1086;&#1074;&#1072;&#1103;%20&#1087;&#1072;&#1087;&#1082;&#1072;/&#1043;&#1083;&#1080;&#1085;&#1097;&#1080;&#1082;&#1086;&#1074;&#1072;%2016%2005%202014%20&#1053;&#1086;&#1074;&#1072;&#1103;%20&#1087;&#1072;&#1087;&#1082;&#1072;/reestr_budynkiv_16_05_2014.xls" TargetMode="External"/>
</Relationships>
</file>

<file path=xl/externalLinks/_rels/externalLink60.xml.rels><?xml version="1.0" encoding="UTF-8"?>
<Relationships xmlns="http://schemas.openxmlformats.org/package/2006/relationships"><Relationship Id="rId1" Type="http://schemas.openxmlformats.org/officeDocument/2006/relationships/externalLinkPath" Target="F:/WINDOWS/TEMP/&#1050;&#1052;_2007.xls" TargetMode="External"/>
</Relationships>
</file>

<file path=xl/externalLinks/_rels/externalLink61.xml.rels><?xml version="1.0" encoding="UTF-8"?>
<Relationships xmlns="http://schemas.openxmlformats.org/package/2006/relationships"><Relationship Id="rId1" Type="http://schemas.openxmlformats.org/officeDocument/2006/relationships/externalLinkPath" Target="2007&#1053;&#1054;&#1042;/DOCUME~1/Chirich/LOCALS~1/Temp/DOCUME~1/VOYTOV~1/LOCALS~1/Temp/Rar$DI00.867/Planning%20System%20Project/consolidation%20hq%20formatted.xls" TargetMode="External"/>
</Relationships>
</file>

<file path=xl/externalLinks/_rels/externalLink62.xml.rels><?xml version="1.0" encoding="UTF-8"?>
<Relationships xmlns="http://schemas.openxmlformats.org/package/2006/relationships"><Relationship Id="rId1" Type="http://schemas.openxmlformats.org/officeDocument/2006/relationships/externalLinkPath" Target="Dept/FinPlan-Economy/Planning%20System%20Project/consolidation%20hq%20formatted.xls" TargetMode="External"/>
</Relationships>
</file>

<file path=xl/externalLinks/_rels/externalLink63.xml.rels><?xml version="1.0" encoding="UTF-8"?>
<Relationships xmlns="http://schemas.openxmlformats.org/package/2006/relationships"><Relationship Id="rId1" Type="http://schemas.openxmlformats.org/officeDocument/2006/relationships/externalLinkPath" Target="MAIN1/Dept/FinPlan-Economy/Planning%20System%20Project/consolidation%20hq%20formatted.xls" TargetMode="External"/>
</Relationships>
</file>

<file path=xl/externalLinks/_rels/externalLink64.xml.rels><?xml version="1.0" encoding="UTF-8"?>
<Relationships xmlns="http://schemas.openxmlformats.org/package/2006/relationships"><Relationship Id="rId1" Type="http://schemas.openxmlformats.org/officeDocument/2006/relationships/externalLinkPath" Target="Ukr_Can/Documents%20and%20Settings/Mashburo2/&#1056;&#1072;&#1073;&#1086;&#1095;&#1080;&#1081;%20&#1089;&#1090;&#1086;&#1083;/&#1096;&#1087;&#1072;&#1085;&#1102;&#1082;/&#1054;&#1090;&#1095;&#1077;&#1090;&#1085;&#1086;&#1089;&#1090;&#1100;!!!.xls" TargetMode="External"/>
</Relationships>
</file>

<file path=xl/externalLinks/_rels/externalLink65.xml.rels><?xml version="1.0" encoding="UTF-8"?>
<Relationships xmlns="http://schemas.openxmlformats.org/package/2006/relationships"><Relationship Id="rId1" Type="http://schemas.openxmlformats.org/officeDocument/2006/relationships/externalLinkPath" Target="&#1074;&#1093;&#1086;&#1076;&#1103;&#1097;&#1080;&#1077;/Accelerate/Monthly-&#1057;&#1099;&#1088;&#1100;&#1077;/08&#1058;&#1072;&#1084;&#1086;&#1078;&#1077;&#1085;&#1085;&#1072;&#1103;%20&#1089;&#1090;&#1072;&#1090;&#1080;&#1089;&#1090;&#1080;&#1082;&#1072;/&#1060;&#1077;&#1088;&#1088;&#1086;&#1089;&#1087;&#1083;&#1072;&#1074;&#1099;/&#1060;&#1077;&#1088;&#1088;_97.xls" TargetMode="External"/>
</Relationships>
</file>

<file path=xl/externalLinks/_rels/externalLink66.xml.rels><?xml version="1.0" encoding="UTF-8"?>
<Relationships xmlns="http://schemas.openxmlformats.org/package/2006/relationships"><Relationship Id="rId1" Type="http://schemas.openxmlformats.org/officeDocument/2006/relationships/externalLinkPath" Target="F: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0;&#1054;&#1056;&#1048;&#1043;&#1059;&#1042;&#1040;&#1053;&#1053;&#1071;%20&#1041;&#1077;&#1088;&#1077;&#1079;&#1077;&#1085;&#1100;%202014/&#1055;&#1056;&#1054;&#1042;&#1045;&#1056;&#1045;&#1053;&#1054;%20&#1044;&#1051;&#1071;%20&#1057;&#1042;&#1054;&#1044;&#1040;/&#1053;&#1040;%20&#1047;&#1040;&#1052;&#1045;&#1053;&#1059;/&#1050;&#1088;&#1080;&#1084;/&#1044;&#1078;&#1072;&#1085;&#1082;&#1086;&#1081;&#1089;&#1100;&#1082;&#1072;%20&#1092;&#1110;&#1083;&#1110;&#1103;/133_&#1044;&#1078;&#1072;&#1085;&#1082;&#1086;&#1081;&#1089;&#1100;&#1082;&#1072;%20&#1092;&#1110;&#1083;&#1110;&#1103;%20%20(&#1089;.&#1057;&#1086;&#1074;&#1077;&#1090;&#1089;&#1100;&#1082;&#1077;).xlsx" TargetMode="External"/>
</Relationships>
</file>

<file path=xl/externalLinks/_rels/externalLink67.xml.rels><?xml version="1.0" encoding="UTF-8"?>
<Relationships xmlns="http://schemas.openxmlformats.org/package/2006/relationships"><Relationship Id="rId1" Type="http://schemas.openxmlformats.org/officeDocument/2006/relationships/externalLinkPath" Target="accelerate/Accelerate/Monthly-&#1057;&#1099;&#1088;&#1100;&#1077;/&#1063;&#1091;&#1075;&#1091;&#1085;_&#1056;&#1086;&#1089;_99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Лист1"/>
      <sheetName val="Лист1 (2)"/>
      <sheetName val="бюджет травня 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3 утв."/>
      <sheetName val="812 (2)"/>
      <sheetName val="812"/>
      <sheetName val="0"/>
      <sheetName val="1"/>
      <sheetName val="2"/>
      <sheetName val="2 утв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Формати"/>
      <sheetName val="Статті до звітів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  <sheetName val="#REF!"/>
      <sheetName val="січ-лют."/>
      <sheetName val="430 сыч-лютий"/>
      <sheetName val="бер"/>
      <sheetName val="430 бер"/>
      <sheetName val="січ-бер"/>
      <sheetName val="430 сыч-б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0 (все кварталы)"/>
      <sheetName val="0 (квартал) (2)"/>
      <sheetName val="Ini"/>
      <sheetName val="Таблиця ТЕП (рік по кварталах) "/>
      <sheetName val="Таблиця ТЕП (квартал)"/>
      <sheetName val="f_6.2"/>
      <sheetName val="8111_o"/>
      <sheetName val="8112_о"/>
      <sheetName val="факс 2 (2)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_Л1"/>
      <sheetName val="_Л2"/>
      <sheetName val="_Л3"/>
      <sheetName val="_Л4"/>
      <sheetName val="_Л5"/>
      <sheetName val="_Л7"/>
      <sheetName val="_Л8"/>
      <sheetName val="_Л9"/>
      <sheetName val="_Л10"/>
      <sheetName val="_Л1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_Ф2"/>
      <sheetName val="_Ф4"/>
      <sheetName val="_Ф5"/>
      <sheetName val="импортеры99"/>
      <sheetName val="Цены_СНГ"/>
      <sheetName val="PR"/>
      <sheetName val="предприятия"/>
      <sheetName val="БП_Аня"/>
      <sheetName val="ФинПоказатели"/>
      <sheetName val="Затраты"/>
      <sheetName val="СС_ТП"/>
      <sheetName val="анализ_кт"/>
      <sheetName val="3"/>
      <sheetName val="ЛОМ_УКР"/>
      <sheetName val="Описание_и_классификаторы"/>
      <sheetName val="Незав_пр-во_"/>
      <sheetName val="Исходные_данные"/>
      <sheetName val="Ф5_97"/>
      <sheetName val="импортеры96"/>
      <sheetName val="импортеры97"/>
      <sheetName val="Ф7_цены"/>
      <sheetName val="Ф8_цены"/>
      <sheetName val="Чугун_Украина"/>
      <sheetName val="Шифр"/>
      <sheetName val="Экспорт_99_1"/>
      <sheetName val="Экспорт_99_2"/>
      <sheetName val="Экспорт_99_3"/>
      <sheetName val="26.27.37.47_Рынки"/>
      <sheetName val="CapEx $t"/>
      <sheetName val="ЦФО"/>
      <sheetName val="Месяцы"/>
      <sheetName val="Подразделения КЦ"/>
      <sheetName val="Подразделения СК"/>
      <sheetName val="Классификатор"/>
      <sheetName val="Направления"/>
      <sheetName val="Рынки"/>
      <sheetName val="Заводы"/>
      <sheetName val="Незав_пр_во_"/>
      <sheetName val="Tax"/>
      <sheetName val="Debt"/>
      <sheetName val="Лист2"/>
      <sheetName val="Матрица обозначений"/>
      <sheetName val="Бюджет пр-ва БП Свод"/>
      <sheetName val=" Базовый 44%"/>
      <sheetName val="Maintenance"/>
      <sheetName val="Расчет с выводом ДП-2 в 2012г."/>
      <sheetName val="Расчет с учетом КР ДП-2"/>
      <sheetName val="CSCCincSKR"/>
      <sheetName val="A6"/>
      <sheetName val="Дир ОП"/>
      <sheetName val="Total"/>
      <sheetName val="26_27_37_47_Рынки"/>
      <sheetName val="CapEx_$t"/>
      <sheetName val="Подразделения_КЦ"/>
      <sheetName val="Подразделения_СК"/>
      <sheetName val="Матрица_обозначений"/>
      <sheetName val="Бюджет_пр-ва_БП_Свод"/>
      <sheetName val="_Базовый_44%"/>
      <sheetName val="Расчет_с_выводом_ДП-2_в_2012г_"/>
      <sheetName val="Расчет_с_учетом_КР_ДП-2"/>
      <sheetName val="Дир_ОП"/>
      <sheetName val="Состав_Группы"/>
      <sheetName val="Цены_СНГ1"/>
      <sheetName val="KFI_"/>
      <sheetName val="анализ_кт1"/>
      <sheetName val="Незав_пр-во_4"/>
      <sheetName val="ЛОМ"/>
      <sheetName val="Лист1"/>
      <sheetName val="словарь"/>
      <sheetName val="справочник (2)"/>
      <sheetName val="Б_продаж"/>
      <sheetName val="Причины"/>
      <sheetName val="26_27_37_47_Рынки1"/>
      <sheetName val="CapEx_$t1"/>
      <sheetName val="Подразделения_КЦ1"/>
      <sheetName val="Подразделения_СК1"/>
      <sheetName val="Матрица_обозначений1"/>
      <sheetName val="_Базовый_44%1"/>
      <sheetName val="Бюджет_пр-ва_БП_Свод1"/>
      <sheetName val="Расчет_с_выводом_ДП-2_в_2012г_1"/>
      <sheetName val="Расчет_с_учетом_КР_ДП-21"/>
      <sheetName val="Дир_ОП1"/>
      <sheetName val="справочник_(2)"/>
      <sheetName val="26_27_37_47_Рынки2"/>
      <sheetName val="CapEx_$t2"/>
      <sheetName val="Подразделения_КЦ2"/>
      <sheetName val="Подразделения_СК2"/>
      <sheetName val="Матрица_обозначений2"/>
      <sheetName val="Бюджет_пр-ва_БП_Свод2"/>
      <sheetName val="_Базовый_44%2"/>
      <sheetName val="Расчет_с_выводом_ДП-2_в_2012г_2"/>
      <sheetName val="Расчет_с_учетом_КР_ДП-22"/>
      <sheetName val="Дир_ОП2"/>
      <sheetName val="справочник_(2)1"/>
      <sheetName val="26_27_37_47_Рынки3"/>
      <sheetName val="CapEx_$t3"/>
      <sheetName val="Подразделения_КЦ3"/>
      <sheetName val="Подразделения_СК3"/>
      <sheetName val="Матрица_обозначений3"/>
      <sheetName val="_Базовый_44%3"/>
      <sheetName val="Бюджет_пр-ва_БП_Свод3"/>
      <sheetName val="Расчет_с_выводом_ДП-2_в_2012г_3"/>
      <sheetName val="Расчет_с_учетом_КР_ДП-23"/>
      <sheetName val="Дир_ОП3"/>
      <sheetName val="справочник_(2)2"/>
      <sheetName val="26_27_37_47_Рынки4"/>
      <sheetName val="CapEx_$t4"/>
      <sheetName val="Подразделения_КЦ4"/>
      <sheetName val="Подразделения_СК4"/>
      <sheetName val="Матрица_обозначений4"/>
      <sheetName val="_Базовый_44%4"/>
      <sheetName val="Бюджет_пр-ва_БП_Свод4"/>
      <sheetName val="Расчет_с_выводом_ДП-2_в_2012г_4"/>
      <sheetName val="Расчет_с_учетом_КР_ДП-24"/>
      <sheetName val="Дир_ОП4"/>
      <sheetName val="справочник_(2)3"/>
      <sheetName val="26_27_37_47_Рынки5"/>
      <sheetName val="CapEx_$t5"/>
      <sheetName val="Подразделения_КЦ5"/>
      <sheetName val="Подразделения_СК5"/>
      <sheetName val="Матрица_обозначений5"/>
      <sheetName val="_Базовый_44%5"/>
      <sheetName val="Бюджет_пр-ва_БП_Свод5"/>
      <sheetName val="Расчет_с_выводом_ДП-2_в_2012г_5"/>
      <sheetName val="Расчет_с_учетом_КР_ДП-25"/>
      <sheetName val="Дир_ОП5"/>
      <sheetName val="справочник_(2)4"/>
      <sheetName val="Классификатор 1"/>
      <sheetName val="Списки"/>
      <sheetName val="Общий"/>
      <sheetName val="ОТиПБ"/>
      <sheetName val="список"/>
      <sheetName val="анализ"/>
      <sheetName val="ЦФО и МВЗ"/>
      <sheetName val="Справочник"/>
      <sheetName val="BI BPC"/>
      <sheetName val="Списки (2)"/>
      <sheetName val="Бюджетная"/>
      <sheetName val="Бюджетная!"/>
      <sheetName val="Справочники"/>
      <sheetName val="Описание и классификаторы"/>
      <sheetName val="менеджеры"/>
      <sheetName val="Sheet1"/>
      <sheetName val="E7"/>
      <sheetName val="Комплексная"/>
      <sheetName val="Дирекции"/>
      <sheetName val="Список компаний"/>
      <sheetName val="Макропоказатели"/>
      <sheetName val="Классификаторы"/>
      <sheetName val="Лист3"/>
      <sheetName val="сверх бюджет (2)"/>
      <sheetName val="поступления"/>
      <sheetName val="газ"/>
      <sheetName val="эл.энергия"/>
      <sheetName val="услуги банка"/>
      <sheetName val="зарплата"/>
      <sheetName val="расшифровка прочих расходов"/>
      <sheetName val="угольный блок"/>
      <sheetName val="таблица платежей грн."/>
      <sheetName val="евро"/>
      <sheetName val="таблица платежей евро"/>
      <sheetName val="рубль"/>
      <sheetName val="табл.платежей рубли"/>
      <sheetName val="доллар"/>
      <sheetName val="табл.платежей доллар"/>
      <sheetName val="Внутригрупповые платежи"/>
      <sheetName val="Классификатор_1"/>
      <sheetName val="База"/>
      <sheetName val="Перечень объектов"/>
      <sheetName val="Коды ДКПП 016-2010"/>
      <sheetName val="Sheet2"/>
      <sheetName val="inf"/>
      <sheetName val="Формати"/>
      <sheetName val="Лист4"/>
      <sheetName val="TECH"/>
      <sheetName val="Назначение закупки"/>
      <sheetName val="справочник статей"/>
      <sheetName val="Дет"/>
      <sheetName val="План Платежи по ЦФ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_Т1"/>
      <sheetName val="_Т2"/>
      <sheetName val="_Т4"/>
      <sheetName val="_Т5"/>
      <sheetName val="_Т6"/>
      <sheetName val="_Т7"/>
      <sheetName val="_Т8"/>
      <sheetName val="_Т9"/>
      <sheetName val="_Т10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Свод_(2)5"/>
      <sheetName val="Собів__ГПЗ_5"/>
      <sheetName val="адм_витр__5"/>
      <sheetName val="_BS_Stat_31-12-015"/>
      <sheetName val="Цены_СНГ5"/>
      <sheetName val="Январь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_Ф2"/>
      <sheetName val="_Ф3"/>
      <sheetName val="_Ф4"/>
      <sheetName val="_Ф5"/>
      <sheetName val="_Ф6"/>
      <sheetName val="Ф7_цены"/>
      <sheetName val="Ф8_цены"/>
      <sheetName val="граф"/>
      <sheetName val="Динамика_экспорта_ферро_98_00"/>
      <sheetName val="Динамика_импорта_ферро_98_00"/>
      <sheetName val="26.27.37.47_Рынки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Ф5_97"/>
      <sheetName val="15-16 Базовый 42,4%"/>
      <sheetName val=" Базовый 44%"/>
      <sheetName val="Аркуш1"/>
      <sheetName val="26_27_37_47_Рынки"/>
      <sheetName val="15-16_Базовый_42,4%"/>
      <sheetName val="_Базовый_44%"/>
      <sheetName val="Лист1"/>
      <sheetName val="Лист6"/>
      <sheetName val="справочник"/>
      <sheetName val="26_27_37_47_Рынки1"/>
      <sheetName val="15-16_Базовый_42,4%1"/>
      <sheetName val="_Базовый_44%1"/>
      <sheetName val="26_27_37_47_Рынки2"/>
      <sheetName val="15-16_Базовый_42,4%2"/>
      <sheetName val="_Базовый_44%2"/>
      <sheetName val="26_27_37_47_Рынки3"/>
      <sheetName val="15-16_Базовый_42,4%3"/>
      <sheetName val="_Базовый_44%3"/>
      <sheetName val="26_27_37_47_Рынки4"/>
      <sheetName val="15-16_Базовый_42,4%4"/>
      <sheetName val="_Базовый_44%4"/>
      <sheetName val="Списки"/>
      <sheetName val="анализ"/>
      <sheetName val="Справочники"/>
      <sheetName val="справочник (2)"/>
      <sheetName val="Месяцы"/>
      <sheetName val="BI BPC"/>
      <sheetName val="КОНТРАКТЫ"/>
      <sheetName val="ЦФО и МВЗ"/>
      <sheetName val="Бюджетная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_Ф3"/>
      <sheetName val="_Ф4"/>
      <sheetName val="_Ф5"/>
      <sheetName val="_Ф6"/>
      <sheetName val="Ф7_цены"/>
      <sheetName val="Ф8_цены"/>
      <sheetName val="_Ф2"/>
      <sheetName val="импортеры99"/>
      <sheetName val="импортеры96"/>
      <sheetName val="импортеры97"/>
      <sheetName val="26.27.37.47_Рынки"/>
      <sheetName val="15-16 Базовый 42,4%"/>
      <sheetName val="26_27_37_47_Рынки"/>
      <sheetName val="15-16_Базовый_42,4%"/>
      <sheetName val="26_27_37_47_Рынки1"/>
      <sheetName val="15-16_Базовый_42,4%1"/>
      <sheetName val="26_27_37_47_Рынки2"/>
      <sheetName val="15-16_Базовый_42,4%2"/>
      <sheetName val="26_27_37_47_Рынки3"/>
      <sheetName val="15-16_Базовый_42,4%3"/>
      <sheetName val="26_27_37_47_Рынки4"/>
      <sheetName val="15-16_Базовый_42,4%4"/>
      <sheetName val="26_27_37_47_Рынки5"/>
      <sheetName val="15-16_Базовый_42,4%5"/>
      <sheetName val="Лист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Лист6"/>
      <sheetName val="справочник (2)"/>
      <sheetName val="Справочник"/>
      <sheetName val="Месяцы"/>
      <sheetName val="Списки"/>
      <sheetName val="A6"/>
      <sheetName val="Tax"/>
      <sheetName val="матрица обознач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_анализ"/>
      <sheetName val="сталь анализ"/>
      <sheetName val="feMn SiMn"/>
      <sheetName val="MB месячные цены"/>
      <sheetName val="импортеры99"/>
      <sheetName val="импортеры98"/>
      <sheetName val="импортеры97"/>
      <sheetName val="импортеры96"/>
      <sheetName val="Укр_Экспорт"/>
      <sheetName val="Укр_Экспорт2"/>
      <sheetName val="Укр_Экспорт3"/>
      <sheetName val="_Ф3"/>
      <sheetName val="_Ф4"/>
      <sheetName val="_Ф5"/>
      <sheetName val="Ф7_цены"/>
      <sheetName val="Ф8_цены"/>
      <sheetName val="сталь_анализ"/>
      <sheetName val="feMn_SiMn"/>
      <sheetName val="MB_месячные_цены"/>
      <sheetName val="Незав_пр-во_"/>
      <sheetName val="26.27.37.47_Рынки"/>
      <sheetName val="15-16 Базовый 42,4%"/>
      <sheetName val="сталь_анализ1"/>
      <sheetName val="feMn_SiMn1"/>
      <sheetName val="MB_месячные_цены1"/>
      <sheetName val="26_27_37_47_Рынки"/>
      <sheetName val="15-16_Базовый_42,4%"/>
      <sheetName val="15-16 Базовый 41%"/>
      <sheetName val="сталь_анализ2"/>
      <sheetName val="feMn_SiMn2"/>
      <sheetName val="MB_месячные_цены2"/>
      <sheetName val="26_27_37_47_Рынки1"/>
      <sheetName val="15-16_Базовый_42,4%1"/>
      <sheetName val="сталь_анализ3"/>
      <sheetName val="feMn_SiMn3"/>
      <sheetName val="MB_месячные_цены3"/>
      <sheetName val="26_27_37_47_Рынки2"/>
      <sheetName val="15-16_Базовый_42,4%2"/>
      <sheetName val="сталь_анализ4"/>
      <sheetName val="feMn_SiMn4"/>
      <sheetName val="MB_месячные_цены4"/>
      <sheetName val="26_27_37_47_Рынки3"/>
      <sheetName val="15-16_Базовый_42,4%3"/>
      <sheetName val="сталь_анализ5"/>
      <sheetName val="feMn_SiMn5"/>
      <sheetName val="MB_месячные_цены5"/>
      <sheetName val="26_27_37_47_Рынки4"/>
      <sheetName val="15-16_Базовый_42,4%4"/>
      <sheetName val="15-16_Базовый_41%"/>
      <sheetName val="15-16_Базовый_41%1"/>
      <sheetName val="сталь_анализ6"/>
      <sheetName val="feMn_SiMn6"/>
      <sheetName val="MB_месячные_цены6"/>
      <sheetName val="26_27_37_47_Рынки5"/>
      <sheetName val="15-16_Базовый_42,4%5"/>
      <sheetName val="Списки"/>
      <sheetName val="Справочник"/>
      <sheetName val="Справочник ЦФО"/>
      <sheetName val="15-16_Базовый_41%2"/>
      <sheetName val="DIC"/>
      <sheetName val="DICTS"/>
      <sheetName val="P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6"/>
      <sheetName val="5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Это важно!!!"/>
      <sheetName val="План_сокр"/>
      <sheetName val="ПЛАН(2)_і рай_для отрав"/>
      <sheetName val="ПЛАН(2)_і район"/>
      <sheetName val="Баланс _2"/>
      <sheetName val="ПЛАН_1вар"/>
      <sheetName val="Експл (3)"/>
      <sheetName val="Експл (2)"/>
      <sheetName val="Експл"/>
      <sheetName val="Інші витрати"/>
      <sheetName val="Основні показники "/>
      <sheetName val="Баланс_1вар"/>
      <sheetName val="Потреби в кошт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_Т2"/>
      <sheetName val="_Т1"/>
      <sheetName val="_Т4"/>
      <sheetName val="_Т5"/>
      <sheetName val="_Т6"/>
      <sheetName val="_Т7"/>
      <sheetName val="_Т8"/>
      <sheetName val="_Т9"/>
      <sheetName val="_Т10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Январь"/>
      <sheetName val="Свод_(2)5"/>
      <sheetName val="Собів__ГПЗ_5"/>
      <sheetName val="адм_витр__5"/>
      <sheetName val="_BS_Stat_31-12-015"/>
      <sheetName val="Цены_СНГ5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 430"/>
      <sheetName val="812"/>
    </sheetNames>
    <sheetDataSet>
      <sheetData sheetId="0"/>
      <sheetData sheetId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повірка (2)"/>
      <sheetName val="транс"/>
      <sheetName val="вдоск"/>
      <sheetName val="зал"/>
      <sheetName val="вир послуг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R"/>
      <sheetName val="Шифр"/>
      <sheetName val="шахматка"/>
      <sheetName val="скм"/>
      <sheetName val="Д-К"/>
      <sheetName val="ФП"/>
      <sheetName val="БП"/>
      <sheetName val="пу"/>
      <sheetName val="свод по ЦФО"/>
      <sheetName val="цфо1"/>
      <sheetName val="цфо2"/>
      <sheetName val="цфо3"/>
      <sheetName val="цфо4"/>
      <sheetName val="цфо5"/>
      <sheetName val="цфо6"/>
      <sheetName val="цфо7"/>
      <sheetName val="цфо8"/>
      <sheetName val="цфо9"/>
      <sheetName val="цфо10"/>
      <sheetName val="цфо11"/>
      <sheetName val="цфо12"/>
      <sheetName val="цфо13"/>
      <sheetName val="цфо14"/>
      <sheetName val="цфо15"/>
      <sheetName val="цфо16"/>
      <sheetName val="цфо17"/>
      <sheetName val="цфо18"/>
      <sheetName val="цфо19"/>
      <sheetName val="цфо20"/>
      <sheetName val="цфо21"/>
      <sheetName val="цфо22"/>
      <sheetName val="цфо23"/>
      <sheetName val="цфо24"/>
      <sheetName val="цфо25"/>
      <sheetName val="цфо26"/>
      <sheetName val="цфо27"/>
      <sheetName val="цфо28"/>
      <sheetName val="цфо29"/>
      <sheetName val="цфо30"/>
      <sheetName val="цфо31"/>
      <sheetName val="цфо32"/>
      <sheetName val="цфо33"/>
      <sheetName val="цфо34"/>
      <sheetName val="цфо35"/>
      <sheetName val="цфо3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ДДС"/>
      <sheetName val="Пакет"/>
      <sheetName val="Баланс"/>
      <sheetName val="ФинРез"/>
      <sheetName val="Корректировки"/>
      <sheetName val="ФинПоказатели"/>
      <sheetName val="Ф1-010,030"/>
      <sheetName val="Ф1-020"/>
      <sheetName val="КапИнвест"/>
      <sheetName val="ФактКапИнвест"/>
      <sheetName val="Ф1-040-45"/>
      <sheetName val="Ф1-050"/>
      <sheetName val="Ф1-070"/>
      <sheetName val="Ф1-100-140"/>
      <sheetName val="Ф1-150"/>
      <sheetName val="Ф1-160"/>
      <sheetName val="Прил-е к Ф1-160"/>
      <sheetName val="Ф1-170-200"/>
      <sheetName val="Ф1-180"/>
      <sheetName val="Прил-е к Ф1-180"/>
      <sheetName val="Ф1-210"/>
      <sheetName val="Прил-е к Ф1-210"/>
      <sheetName val="Ф1-220"/>
      <sheetName val="Ф1-230-240"/>
      <sheetName val="Ф1-250"/>
      <sheetName val="Ф1-270"/>
      <sheetName val="Ф1-300"/>
      <sheetName val="Ф1-420"/>
      <sheetName val="Ф1-440"/>
      <sheetName val="Ф1-450"/>
      <sheetName val="Ф1-470"/>
      <sheetName val="Ф1-500"/>
      <sheetName val="Анализ кредитов"/>
      <sheetName val="Ф1-510"/>
      <sheetName val="Ф1-520"/>
      <sheetName val="Ф1-530"/>
      <sheetName val="Ф1-540"/>
      <sheetName val="Ф1-550-600"/>
      <sheetName val="Ф1-610"/>
      <sheetName val="Ф2-035"/>
      <sheetName val="Ф2-040"/>
      <sheetName val="Ф2-060,090"/>
      <sheetName val="Ф2-080"/>
      <sheetName val="Ф2-110,150"/>
      <sheetName val="Ф2-120"/>
      <sheetName val="Ф2-070"/>
      <sheetName val="Ф2-130,160"/>
      <sheetName val="Ф2-140"/>
      <sheetName val="Ф2-180"/>
      <sheetName val="Персонал"/>
      <sheetName val="Остатки по расчетам в Группе"/>
      <sheetName val="Состав Группы"/>
      <sheetName val="_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УО_Б"/>
      <sheetName val="УО_ФР"/>
      <sheetName val="БО_Б+ФР"/>
      <sheetName val="Stat_forms"/>
      <sheetName val="Корректировки"/>
      <sheetName val="Ф1-161"/>
      <sheetName val="Ф1-530"/>
      <sheetName val="Ф2-035"/>
      <sheetName val="Ф2-040"/>
      <sheetName val="Ф2-060"/>
      <sheetName val="Ф2-070"/>
      <sheetName val="Ф2-080"/>
      <sheetName val="Ф2-090"/>
      <sheetName val="Ф2-120"/>
      <sheetName val="Ф2-110"/>
      <sheetName val="Ф2-130"/>
      <sheetName val="Ф2-140"/>
      <sheetName val="Ф2-150"/>
      <sheetName val="Ф2-160"/>
      <sheetName val="Ф2-180"/>
      <sheetName val="_Т2"/>
      <sheetName val="BPP-Prod"/>
      <sheetName val="ФинПоказатели"/>
      <sheetName val="Затраты"/>
      <sheetName val="assump"/>
      <sheetName val="PR"/>
      <sheetName val="Шифр"/>
      <sheetName val="Цены"/>
      <sheetName val="Цены_грн"/>
      <sheetName val="18_TAP&amp;OAP"/>
      <sheetName val="DICTS"/>
      <sheetName val="Курсы валют, исх данные"/>
      <sheetName val="Курсы_валют,_исх_данные"/>
      <sheetName val="InputTI"/>
      <sheetName val="Sales_2008"/>
      <sheetName val="Sales_2009"/>
      <sheetName val="Месяцы"/>
      <sheetName val="Классификатор"/>
      <sheetName val="Заводы"/>
      <sheetName val="Направления"/>
      <sheetName val="Рынки"/>
      <sheetName val="Список возможных участников"/>
      <sheetName val="Курсы_валют,_исх_данные1"/>
      <sheetName val="4.Анализ остатков ТМЦ"/>
      <sheetName val="Курсы_валют,_исх_данные2"/>
      <sheetName val="Список_возможных_участников"/>
      <sheetName val="4_Анализ_остатков_ТМ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сквозная 1 кв"/>
      <sheetName val="СС_ТП"/>
      <sheetName val="1 кв конц общ"/>
      <sheetName val="1 кв окат"/>
      <sheetName val="1 кв-л переделы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ЛОМ_УКР"/>
      <sheetName val="ЛОМ_РОС"/>
      <sheetName val="Чугун_Украина"/>
      <sheetName val="Чугун_Россия"/>
      <sheetName val="УКРграф"/>
      <sheetName val="Рос Граф 2"/>
      <sheetName val="Чугун_укр_граф"/>
      <sheetName val="Чугун_рос_граф"/>
      <sheetName val="3"/>
      <sheetName val="Рос_Граф_2"/>
      <sheetName val="Экспорт_99_1"/>
      <sheetName val="Экспорт_99_2"/>
      <sheetName val="Экспорт_99_3"/>
      <sheetName val="данные"/>
      <sheetName val="PR"/>
      <sheetName val="свод"/>
      <sheetName val="Цены_грн"/>
      <sheetName val="Рос_Граф_21"/>
      <sheetName val="Рос_Граф_22"/>
      <sheetName val="Рос_Граф_23"/>
      <sheetName val="Рос_Граф_24"/>
      <sheetName val="Рос_Граф_25"/>
      <sheetName val="Рос_Граф_26"/>
      <sheetName val="_Т2"/>
      <sheetName val="анализ кт"/>
      <sheetName val="СС_ТП"/>
      <sheetName val="В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УКРграф"/>
      <sheetName val="Рос Граф 2"/>
      <sheetName val="чугун_укр"/>
      <sheetName val="чугун_рос"/>
      <sheetName val="анализ кт"/>
      <sheetName val="ФинПоказатели"/>
      <sheetName val="ВЭ"/>
      <sheetName val="Рос_Граф_2"/>
      <sheetName val="анализ_кт"/>
      <sheetName val="ЛОМ_УКР"/>
      <sheetName val="Чугун_Украина"/>
      <sheetName val="KFI "/>
      <sheetName val="XLR_NoRangeSheet"/>
      <sheetName val="Рос_Граф_21"/>
      <sheetName val="анализ_кт1"/>
      <sheetName val="KFI_"/>
      <sheetName val="Total"/>
      <sheetName val="Setup"/>
      <sheetName val="KFI"/>
      <sheetName val="Анализ себестоимости  ТП лист1 "/>
      <sheetName val="Рос_Граф_22"/>
      <sheetName val="анализ_кт2"/>
      <sheetName val="KFI_1"/>
      <sheetName val="Рос_Граф_23"/>
      <sheetName val="анализ_кт3"/>
      <sheetName val="KFI_2"/>
      <sheetName val="Рос_Граф_24"/>
      <sheetName val="анализ_кт4"/>
      <sheetName val="KFI_3"/>
      <sheetName val="Анализ_себестоимости__ТП_лист1_"/>
      <sheetName val="Анализ_себестоимости__ТП_лист11"/>
      <sheetName val="Рос_Граф_25"/>
      <sheetName val="анализ_кт5"/>
      <sheetName val="KFI_4"/>
      <sheetName val="план"/>
      <sheetName val="3-01"/>
      <sheetName val="СИ"/>
      <sheetName val="Мониторинг мировых рынков лома_"/>
      <sheetName val="СС_ТП"/>
      <sheetName val="Справка"/>
      <sheetName val="Анализ_себестоимости__ТП_лист12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Список_с_названиями"/>
      <sheetName val="НС"/>
      <sheetName val="ВСписки"/>
      <sheetName val="Енергоресурси"/>
      <sheetName val="середня номінальна зп 2013"/>
      <sheetName val="Розрахунок"/>
      <sheetName val="Для гиперссілок"/>
      <sheetName val="Структури"/>
      <sheetName val="База"/>
      <sheetName val="Лист1"/>
      <sheetName val="Зведена"/>
      <sheetName val="Лист2"/>
      <sheetName val="Додаток 1"/>
      <sheetName val="Додаток 2"/>
      <sheetName val="Додаток 3"/>
      <sheetName val="СТ_список"/>
      <sheetName val="БАЗА_Б_І"/>
      <sheetName val="Додаток 4"/>
      <sheetName val="На орде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tar ee 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Загл"/>
      <sheetName val="PR"/>
      <sheetName val="БЗ"/>
      <sheetName val="расшифровка"/>
      <sheetName val="ТП"/>
      <sheetName val="БП"/>
      <sheetName val="Ш_БДДС"/>
      <sheetName val="ЛОМ_УКР"/>
      <sheetName val="Чугун_Украи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Д1. реєстр"/>
      <sheetName val="скрыть"/>
      <sheetName val="Лист3"/>
      <sheetName val="Лист4"/>
    </sheetNames>
    <sheetDataSet>
      <sheetData sheetId="0"/>
      <sheetData sheetId="1"/>
      <sheetData sheetId="2"/>
      <sheetData sheetId="3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812"/>
      <sheetName val="макет 430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Экономический эффект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Ф5_97"/>
      <sheetName val="Ф1_97"/>
      <sheetName val="Ф2_97"/>
      <sheetName val="Ф3_97"/>
      <sheetName val="Ф4_97"/>
      <sheetName val="Ф6_97"/>
      <sheetName val="assump"/>
      <sheetName val="Setup"/>
      <sheetName val="Исходные данные"/>
      <sheetName val="Лист1"/>
      <sheetName val="1-В 1 Апр. БО"/>
      <sheetName val="PR"/>
      <sheetName val="balance"/>
      <sheetName val="импортеры99"/>
      <sheetName val="импортеры96"/>
      <sheetName val="импортеры97"/>
      <sheetName val="база"/>
      <sheetName val="ЛОМ_УКР"/>
      <sheetName val="Чугун_Украина"/>
      <sheetName val="СС_ТП"/>
      <sheetName val="Планы2"/>
      <sheetName val="План_ноября07_с_долгами"/>
      <sheetName val="_Т8"/>
      <sheetName val="Исходные_данные"/>
      <sheetName val="1-В_1_Апр__БО"/>
      <sheetName val="предприятия"/>
      <sheetName val="Ф2_1 Бюджет доходов и расходов"/>
      <sheetName val="Исходные_данные1"/>
      <sheetName val="1-В_1_Апр__БО1"/>
      <sheetName val="Исходные_данные2"/>
      <sheetName val="1-В_1_Апр__БО2"/>
      <sheetName val="Исходные_данные3"/>
      <sheetName val="1-В_1_Апр__БО3"/>
      <sheetName val="Ф2_1_Бюджет_доходов_и_расходов"/>
      <sheetName val="Ф2_1_Бюджет_доходов_и_расходов1"/>
      <sheetName val="Исходные_данные4"/>
      <sheetName val="1-В_1_Апр__БО4"/>
      <sheetName val="сортамент"/>
      <sheetName val="Цехи КМК"/>
      <sheetName val="Компании"/>
      <sheetName val="Цехи_КМК"/>
      <sheetName val="Выключатели"/>
      <sheetName val="Реализация 1 квартал прогноз"/>
      <sheetName val="Ф2_1_Бюджет_доходов_и_расходов2"/>
      <sheetName val="Цехи_КМК1"/>
      <sheetName val="Клю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одноставковий"/>
      <sheetName val="Розрахунок"/>
      <sheetName val="Енергоресурси"/>
      <sheetName val="МЗП по місяцях"/>
      <sheetName val="середня номінальна зп 2013"/>
      <sheetName val="свод"/>
      <sheetName val="виконавці"/>
      <sheetName val="ШАБЛОН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Экспорт_99_1"/>
      <sheetName val="Экспорт_99_2"/>
      <sheetName val="Экспорт_99_3"/>
      <sheetName val="Динамика"/>
      <sheetName val="Экспорт_98_1"/>
      <sheetName val="Ф5_97"/>
      <sheetName val="Справочник"/>
      <sheetName val="ВЭ"/>
      <sheetName val="Шифр"/>
      <sheetName val="KFI "/>
      <sheetName val="_Ф3"/>
      <sheetName val="_Ф4"/>
      <sheetName val="_Ф5"/>
      <sheetName val="Ф7_цены"/>
      <sheetName val="Ф8_цены"/>
      <sheetName val="RSA_FS"/>
      <sheetName val="assump"/>
      <sheetName val="ЛОМ_УКР"/>
      <sheetName val="Классификатор"/>
      <sheetName val="анализ кт"/>
      <sheetName val="Прочие"/>
      <sheetName val="KFI_"/>
      <sheetName val="анализ_кт"/>
      <sheetName val="АНАЛИТ"/>
      <sheetName val="KFI_1"/>
      <sheetName val="анализ_кт1"/>
      <sheetName val="KFI_2"/>
      <sheetName val="анализ_кт2"/>
      <sheetName val="KFI_3"/>
      <sheetName val="анализ_кт3"/>
      <sheetName val="KFI_4"/>
      <sheetName val="анализ_кт4"/>
      <sheetName val="KFI_5"/>
      <sheetName val="анализ_кт5"/>
      <sheetName val="Настройки"/>
      <sheetName val="март 2013 "/>
      <sheetName val="март_2013_"/>
      <sheetName val="Справка"/>
      <sheetName val="март_2013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0000FF"/>
    <pageSetUpPr fitToPage="true"/>
  </sheetPr>
  <dimension ref="A1:AH53"/>
  <sheetViews>
    <sheetView showFormulas="false" showGridLines="true" showRowColHeaders="true" showZeros="true" rightToLeft="false" tabSelected="true" showOutlineSymbols="true" defaultGridColor="true" view="normal" topLeftCell="A31" colorId="64" zoomScale="70" zoomScaleNormal="70" zoomScalePageLayoutView="100" workbookViewId="0">
      <selection pane="topLeft" activeCell="C51" activeCellId="0" sqref="C51"/>
    </sheetView>
  </sheetViews>
  <sheetFormatPr defaultRowHeight="15" zeroHeight="false" outlineLevelRow="0" outlineLevelCol="0"/>
  <cols>
    <col collapsed="false" customWidth="true" hidden="false" outlineLevel="0" max="1" min="1" style="0" width="7.71"/>
    <col collapsed="false" customWidth="true" hidden="false" outlineLevel="0" max="2" min="2" style="0" width="67.71"/>
    <col collapsed="false" customWidth="true" hidden="false" outlineLevel="0" max="4" min="3" style="0" width="20.86"/>
    <col collapsed="false" customWidth="true" hidden="false" outlineLevel="0" max="223" min="5" style="0" width="11.57"/>
    <col collapsed="false" customWidth="true" hidden="false" outlineLevel="0" max="224" min="224" style="0" width="7.71"/>
    <col collapsed="false" customWidth="true" hidden="false" outlineLevel="0" max="225" min="225" style="0" width="65.69"/>
    <col collapsed="false" customWidth="true" hidden="true" outlineLevel="0" max="229" min="226" style="0" width="11.57"/>
    <col collapsed="false" customWidth="true" hidden="false" outlineLevel="0" max="230" min="230" style="0" width="15.71"/>
    <col collapsed="false" customWidth="true" hidden="false" outlineLevel="0" max="231" min="231" style="0" width="12.42"/>
    <col collapsed="false" customWidth="true" hidden="false" outlineLevel="0" max="232" min="232" style="0" width="15.29"/>
    <col collapsed="false" customWidth="true" hidden="false" outlineLevel="0" max="233" min="233" style="0" width="11.86"/>
    <col collapsed="false" customWidth="true" hidden="true" outlineLevel="0" max="245" min="234" style="0" width="11.57"/>
    <col collapsed="false" customWidth="true" hidden="false" outlineLevel="0" max="246" min="246" style="0" width="7.71"/>
    <col collapsed="false" customWidth="true" hidden="false" outlineLevel="0" max="247" min="247" style="0" width="5.86"/>
    <col collapsed="false" customWidth="true" hidden="false" outlineLevel="0" max="479" min="248" style="0" width="11.57"/>
    <col collapsed="false" customWidth="true" hidden="false" outlineLevel="0" max="480" min="480" style="0" width="7.71"/>
    <col collapsed="false" customWidth="true" hidden="false" outlineLevel="0" max="481" min="481" style="0" width="65.69"/>
    <col collapsed="false" customWidth="true" hidden="true" outlineLevel="0" max="485" min="482" style="0" width="11.57"/>
    <col collapsed="false" customWidth="true" hidden="false" outlineLevel="0" max="486" min="486" style="0" width="15.71"/>
    <col collapsed="false" customWidth="true" hidden="false" outlineLevel="0" max="487" min="487" style="0" width="12.42"/>
    <col collapsed="false" customWidth="true" hidden="false" outlineLevel="0" max="488" min="488" style="0" width="15.29"/>
    <col collapsed="false" customWidth="true" hidden="false" outlineLevel="0" max="489" min="489" style="0" width="11.86"/>
    <col collapsed="false" customWidth="true" hidden="true" outlineLevel="0" max="501" min="490" style="0" width="11.57"/>
    <col collapsed="false" customWidth="true" hidden="false" outlineLevel="0" max="502" min="502" style="0" width="7.71"/>
    <col collapsed="false" customWidth="true" hidden="false" outlineLevel="0" max="503" min="503" style="0" width="5.86"/>
    <col collapsed="false" customWidth="true" hidden="false" outlineLevel="0" max="735" min="504" style="0" width="11.57"/>
    <col collapsed="false" customWidth="true" hidden="false" outlineLevel="0" max="736" min="736" style="0" width="7.71"/>
    <col collapsed="false" customWidth="true" hidden="false" outlineLevel="0" max="737" min="737" style="0" width="65.69"/>
    <col collapsed="false" customWidth="true" hidden="true" outlineLevel="0" max="741" min="738" style="0" width="11.57"/>
    <col collapsed="false" customWidth="true" hidden="false" outlineLevel="0" max="742" min="742" style="0" width="15.71"/>
    <col collapsed="false" customWidth="true" hidden="false" outlineLevel="0" max="743" min="743" style="0" width="12.42"/>
    <col collapsed="false" customWidth="true" hidden="false" outlineLevel="0" max="744" min="744" style="0" width="15.29"/>
    <col collapsed="false" customWidth="true" hidden="false" outlineLevel="0" max="745" min="745" style="0" width="11.86"/>
    <col collapsed="false" customWidth="true" hidden="true" outlineLevel="0" max="757" min="746" style="0" width="11.57"/>
    <col collapsed="false" customWidth="true" hidden="false" outlineLevel="0" max="758" min="758" style="0" width="7.71"/>
    <col collapsed="false" customWidth="true" hidden="false" outlineLevel="0" max="759" min="759" style="0" width="5.86"/>
    <col collapsed="false" customWidth="true" hidden="false" outlineLevel="0" max="991" min="760" style="0" width="11.57"/>
    <col collapsed="false" customWidth="true" hidden="false" outlineLevel="0" max="992" min="992" style="0" width="7.71"/>
    <col collapsed="false" customWidth="true" hidden="false" outlineLevel="0" max="993" min="993" style="0" width="65.69"/>
    <col collapsed="false" customWidth="true" hidden="true" outlineLevel="0" max="997" min="994" style="0" width="11.57"/>
    <col collapsed="false" customWidth="true" hidden="false" outlineLevel="0" max="998" min="998" style="0" width="15.71"/>
    <col collapsed="false" customWidth="true" hidden="false" outlineLevel="0" max="999" min="999" style="0" width="12.42"/>
    <col collapsed="false" customWidth="true" hidden="false" outlineLevel="0" max="1000" min="1000" style="0" width="15.29"/>
    <col collapsed="false" customWidth="true" hidden="false" outlineLevel="0" max="1001" min="1001" style="0" width="11.86"/>
    <col collapsed="false" customWidth="true" hidden="true" outlineLevel="0" max="1013" min="1002" style="0" width="11.57"/>
    <col collapsed="false" customWidth="true" hidden="false" outlineLevel="0" max="1014" min="1014" style="0" width="7.71"/>
    <col collapsed="false" customWidth="true" hidden="false" outlineLevel="0" max="1015" min="1015" style="0" width="5.86"/>
    <col collapsed="false" customWidth="true" hidden="false" outlineLevel="0" max="1025" min="1016" style="0" width="11.57"/>
  </cols>
  <sheetData>
    <row r="1" customFormat="false" ht="18" hidden="false" customHeight="true" outlineLevel="0" collapsed="false">
      <c r="A1" s="1"/>
      <c r="B1" s="2"/>
      <c r="C1" s="3" t="s">
        <v>0</v>
      </c>
      <c r="D1" s="2"/>
    </row>
    <row r="2" customFormat="false" ht="18" hidden="false" customHeight="true" outlineLevel="0" collapsed="false">
      <c r="A2" s="1"/>
      <c r="B2" s="2"/>
      <c r="C2" s="3" t="s">
        <v>1</v>
      </c>
      <c r="D2" s="2"/>
    </row>
    <row r="3" customFormat="false" ht="18" hidden="false" customHeight="true" outlineLevel="0" collapsed="false">
      <c r="A3" s="1"/>
      <c r="B3" s="2"/>
      <c r="C3" s="3" t="s">
        <v>2</v>
      </c>
      <c r="D3" s="2"/>
    </row>
    <row r="4" customFormat="false" ht="18" hidden="false" customHeight="true" outlineLevel="0" collapsed="false">
      <c r="A4" s="1"/>
      <c r="B4" s="2"/>
      <c r="C4" s="3"/>
      <c r="D4" s="2"/>
    </row>
    <row r="5" customFormat="false" ht="18" hidden="false" customHeight="true" outlineLevel="0" collapsed="false">
      <c r="A5" s="1"/>
      <c r="B5" s="2"/>
      <c r="C5" s="3"/>
      <c r="D5" s="2"/>
    </row>
    <row r="6" customFormat="false" ht="18" hidden="false" customHeight="true" outlineLevel="0" collapsed="false">
      <c r="A6" s="1"/>
      <c r="B6" s="2"/>
      <c r="C6" s="3"/>
      <c r="D6" s="2"/>
    </row>
    <row r="7" customFormat="false" ht="18" hidden="false" customHeight="true" outlineLevel="0" collapsed="false">
      <c r="A7" s="1"/>
      <c r="B7" s="2"/>
      <c r="C7" s="2"/>
      <c r="D7" s="2"/>
    </row>
    <row r="8" customFormat="false" ht="18" hidden="false" customHeight="true" outlineLevel="0" collapsed="false">
      <c r="A8" s="4" t="s">
        <v>3</v>
      </c>
      <c r="B8" s="4"/>
      <c r="C8" s="4"/>
      <c r="D8" s="4"/>
    </row>
    <row r="9" customFormat="false" ht="18" hidden="false" customHeight="true" outlineLevel="0" collapsed="false">
      <c r="A9" s="5" t="s">
        <v>4</v>
      </c>
      <c r="B9" s="5"/>
      <c r="C9" s="5"/>
      <c r="D9" s="5"/>
    </row>
    <row r="10" customFormat="false" ht="18" hidden="false" customHeight="true" outlineLevel="0" collapsed="false">
      <c r="A10" s="1"/>
      <c r="B10" s="6"/>
      <c r="C10" s="6"/>
      <c r="D10" s="7"/>
    </row>
    <row r="11" customFormat="false" ht="18" hidden="false" customHeight="true" outlineLevel="0" collapsed="false">
      <c r="A11" s="8" t="s">
        <v>5</v>
      </c>
      <c r="B11" s="8" t="s">
        <v>6</v>
      </c>
      <c r="C11" s="8" t="s">
        <v>7</v>
      </c>
      <c r="D11" s="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customFormat="false" ht="18" hidden="false" customHeight="true" outlineLevel="0" collapsed="false">
      <c r="A12" s="8"/>
      <c r="B12" s="8"/>
      <c r="C12" s="10" t="s">
        <v>8</v>
      </c>
      <c r="D12" s="10" t="s">
        <v>9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customFormat="false" ht="18" hidden="false" customHeight="true" outlineLevel="0" collapsed="false">
      <c r="A13" s="11" t="n">
        <v>1</v>
      </c>
      <c r="B13" s="12" t="n">
        <v>2</v>
      </c>
      <c r="C13" s="11" t="n">
        <v>3</v>
      </c>
      <c r="D13" s="11" t="n">
        <v>4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="16" customFormat="true" ht="18" hidden="false" customHeight="true" outlineLevel="0" collapsed="false">
      <c r="A14" s="13" t="n">
        <v>1</v>
      </c>
      <c r="B14" s="14" t="s">
        <v>10</v>
      </c>
      <c r="C14" s="15" t="n">
        <f aca="false">C15+C23+C24+C27</f>
        <v>123298499.32</v>
      </c>
      <c r="D14" s="15" t="n">
        <f aca="false">D15+D23+D24+D27</f>
        <v>1462.51128982516</v>
      </c>
    </row>
    <row r="15" s="16" customFormat="true" ht="18" hidden="false" customHeight="true" outlineLevel="0" collapsed="false">
      <c r="A15" s="13" t="s">
        <v>11</v>
      </c>
      <c r="B15" s="14" t="s">
        <v>12</v>
      </c>
      <c r="C15" s="15" t="n">
        <f aca="false">C16+C17+C18+C19+C20+C21+C22</f>
        <v>100140691.8</v>
      </c>
      <c r="D15" s="15" t="n">
        <f aca="false">D16+D17+D18+D19+D20+D21+D22</f>
        <v>1187.82401964273</v>
      </c>
    </row>
    <row r="16" s="21" customFormat="true" ht="18" hidden="false" customHeight="true" outlineLevel="0" collapsed="false">
      <c r="A16" s="17" t="s">
        <v>13</v>
      </c>
      <c r="B16" s="18" t="s">
        <v>14</v>
      </c>
      <c r="C16" s="19" t="n">
        <f aca="false">'вир населення'!C16</f>
        <v>95055059.82</v>
      </c>
      <c r="D16" s="19" t="n">
        <f aca="false">'вир населення'!D16</f>
        <v>1127.50053163476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="21" customFormat="true" ht="18" hidden="false" customHeight="true" outlineLevel="0" collapsed="false">
      <c r="A17" s="17" t="s">
        <v>15</v>
      </c>
      <c r="B17" s="18" t="s">
        <v>16</v>
      </c>
      <c r="C17" s="19" t="n">
        <f aca="false">'вир населення'!C17+'тр населення'!C17</f>
        <v>3915582.49</v>
      </c>
      <c r="D17" s="19" t="n">
        <f aca="false">'вир населення'!D17+'тр населення'!D17</f>
        <v>46.444885180177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</row>
    <row r="18" s="21" customFormat="true" ht="18" hidden="false" customHeight="true" outlineLevel="0" collapsed="false">
      <c r="A18" s="17" t="s">
        <v>17</v>
      </c>
      <c r="B18" s="18" t="s">
        <v>18</v>
      </c>
      <c r="C18" s="19" t="n">
        <v>0</v>
      </c>
      <c r="D18" s="19" t="n">
        <v>0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</row>
    <row r="19" s="21" customFormat="true" ht="18" hidden="false" customHeight="true" outlineLevel="0" collapsed="false">
      <c r="A19" s="17" t="s">
        <v>19</v>
      </c>
      <c r="B19" s="18" t="s">
        <v>20</v>
      </c>
      <c r="C19" s="19" t="n">
        <v>0</v>
      </c>
      <c r="D19" s="19" t="n">
        <v>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</row>
    <row r="20" s="21" customFormat="true" ht="36" hidden="false" customHeight="true" outlineLevel="0" collapsed="false">
      <c r="A20" s="17" t="s">
        <v>21</v>
      </c>
      <c r="B20" s="22" t="s">
        <v>22</v>
      </c>
      <c r="C20" s="23" t="n">
        <v>0</v>
      </c>
      <c r="D20" s="19" t="n">
        <v>0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="21" customFormat="true" ht="18" hidden="false" customHeight="true" outlineLevel="0" collapsed="false">
      <c r="A21" s="17" t="s">
        <v>23</v>
      </c>
      <c r="B21" s="24" t="s">
        <v>24</v>
      </c>
      <c r="C21" s="19" t="n">
        <f aca="false">'вир населення'!C20+'тр населення'!C19</f>
        <v>258959.41</v>
      </c>
      <c r="D21" s="19" t="n">
        <f aca="false">'вир населення'!D20+'тр населення'!D19</f>
        <v>3.07166049865964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="21" customFormat="true" ht="18" hidden="false" customHeight="true" outlineLevel="0" collapsed="false">
      <c r="A22" s="17" t="s">
        <v>25</v>
      </c>
      <c r="B22" s="24" t="s">
        <v>26</v>
      </c>
      <c r="C22" s="19" t="n">
        <f aca="false">'вир населення'!C21+'тр населення'!C20+'пост населення'!C15</f>
        <v>911090.08</v>
      </c>
      <c r="D22" s="19" t="n">
        <f aca="false">'вир населення'!D21+'тр населення'!D20+'пост населення'!D15</f>
        <v>10.8069423291343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="16" customFormat="true" ht="18" hidden="false" customHeight="true" outlineLevel="0" collapsed="false">
      <c r="A23" s="25" t="s">
        <v>27</v>
      </c>
      <c r="B23" s="26" t="s">
        <v>28</v>
      </c>
      <c r="C23" s="15" t="n">
        <f aca="false">'вир населення'!C22+'тр населення'!C21+'пост населення'!C16</f>
        <v>14574381.51</v>
      </c>
      <c r="D23" s="15" t="n">
        <f aca="false">'вир населення'!D22+'тр населення'!D21+'пост населення'!D16</f>
        <v>172.880208407468</v>
      </c>
    </row>
    <row r="24" s="16" customFormat="true" ht="18" hidden="false" customHeight="true" outlineLevel="0" collapsed="false">
      <c r="A24" s="13" t="s">
        <v>29</v>
      </c>
      <c r="B24" s="26" t="s">
        <v>30</v>
      </c>
      <c r="C24" s="15" t="n">
        <f aca="false">C25+C26</f>
        <v>4393781.01</v>
      </c>
      <c r="D24" s="15" t="n">
        <f aca="false">D25+D26</f>
        <v>52.1170617749626</v>
      </c>
    </row>
    <row r="25" s="21" customFormat="true" ht="18" hidden="false" customHeight="true" outlineLevel="0" collapsed="false">
      <c r="A25" s="17" t="s">
        <v>31</v>
      </c>
      <c r="B25" s="24" t="s">
        <v>32</v>
      </c>
      <c r="C25" s="19" t="n">
        <f aca="false">'вир населення'!C24+'тр населення'!C23+'пост населення'!C18</f>
        <v>3588128.2</v>
      </c>
      <c r="D25" s="19" t="n">
        <f aca="false">'вир населення'!D24+'тр населення'!D23+'пост населення'!D18</f>
        <v>42.5607691030294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="21" customFormat="true" ht="18" hidden="false" customHeight="true" outlineLevel="0" collapsed="false">
      <c r="A26" s="17" t="s">
        <v>33</v>
      </c>
      <c r="B26" s="24" t="s">
        <v>34</v>
      </c>
      <c r="C26" s="19" t="n">
        <f aca="false">'вир населення'!C25+'тр населення'!C24+'пост населення'!C19</f>
        <v>805652.81</v>
      </c>
      <c r="D26" s="19" t="n">
        <f aca="false">'вир населення'!D25+'тр населення'!D24+'пост населення'!D19</f>
        <v>9.55629267193319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="16" customFormat="true" ht="18" hidden="false" customHeight="true" outlineLevel="0" collapsed="false">
      <c r="A27" s="13" t="s">
        <v>35</v>
      </c>
      <c r="B27" s="26" t="s">
        <v>36</v>
      </c>
      <c r="C27" s="15" t="n">
        <f aca="false">C28+C29</f>
        <v>4189645</v>
      </c>
      <c r="D27" s="15" t="n">
        <v>49.69</v>
      </c>
    </row>
    <row r="28" s="21" customFormat="true" ht="18" hidden="false" customHeight="true" outlineLevel="0" collapsed="false">
      <c r="A28" s="17" t="s">
        <v>37</v>
      </c>
      <c r="B28" s="24" t="s">
        <v>38</v>
      </c>
      <c r="C28" s="19" t="n">
        <f aca="false">'вир населення'!C27+'тр населення'!C26+'пост населення'!C21</f>
        <v>2978599.54</v>
      </c>
      <c r="D28" s="19" t="n">
        <f aca="false">'вир населення'!D27+'тр населення'!D26+'пост населення'!D21</f>
        <v>35.3308132280028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="21" customFormat="true" ht="18" hidden="false" customHeight="true" outlineLevel="0" collapsed="false">
      <c r="A29" s="17" t="s">
        <v>39</v>
      </c>
      <c r="B29" s="24" t="s">
        <v>40</v>
      </c>
      <c r="C29" s="19" t="n">
        <f aca="false">'вир населення'!C28+'тр населення'!C27+'пост населення'!C22</f>
        <v>1211045.46</v>
      </c>
      <c r="D29" s="19" t="n">
        <f aca="false">'вир населення'!D28+'тр населення'!D27+'пост населення'!D22</f>
        <v>14.3648786563234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="16" customFormat="true" ht="18" hidden="false" customHeight="true" outlineLevel="0" collapsed="false">
      <c r="A30" s="13" t="s">
        <v>41</v>
      </c>
      <c r="B30" s="26" t="s">
        <v>42</v>
      </c>
      <c r="C30" s="15" t="n">
        <f aca="false">C31+C32</f>
        <v>4592773.57</v>
      </c>
      <c r="D30" s="15" t="n">
        <f aca="false">D31+D32</f>
        <v>54.4774222475269</v>
      </c>
    </row>
    <row r="31" s="21" customFormat="true" ht="18" hidden="false" customHeight="true" outlineLevel="0" collapsed="false">
      <c r="A31" s="17" t="s">
        <v>43</v>
      </c>
      <c r="B31" s="24" t="s">
        <v>38</v>
      </c>
      <c r="C31" s="19" t="n">
        <f aca="false">'вир населення'!C30+'тр населення'!C29+'пост населення'!C24+0.01</f>
        <v>3588200.83</v>
      </c>
      <c r="D31" s="19" t="n">
        <f aca="false">'вир населення'!D30+'тр населення'!D29+'пост населення'!D24</f>
        <v>42.5616304889332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</row>
    <row r="32" s="21" customFormat="true" ht="18" hidden="false" customHeight="true" outlineLevel="0" collapsed="false">
      <c r="A32" s="17" t="s">
        <v>44</v>
      </c>
      <c r="B32" s="24" t="s">
        <v>40</v>
      </c>
      <c r="C32" s="19" t="n">
        <f aca="false">'вир населення'!C31+'тр населення'!C30+'пост населення'!C25</f>
        <v>1004572.74</v>
      </c>
      <c r="D32" s="19" t="n">
        <f aca="false">'вир населення'!D31+'тр населення'!D30+'пост населення'!D25</f>
        <v>11.9157917585937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="16" customFormat="true" ht="18" hidden="false" customHeight="true" outlineLevel="0" collapsed="false">
      <c r="A33" s="13" t="n">
        <v>3</v>
      </c>
      <c r="B33" s="26" t="s">
        <v>45</v>
      </c>
      <c r="C33" s="15" t="n">
        <v>0</v>
      </c>
      <c r="D33" s="15" t="n">
        <v>0</v>
      </c>
    </row>
    <row r="34" s="16" customFormat="true" ht="18" hidden="false" customHeight="true" outlineLevel="0" collapsed="false">
      <c r="A34" s="13" t="n">
        <v>4</v>
      </c>
      <c r="B34" s="26" t="s">
        <v>46</v>
      </c>
      <c r="C34" s="15" t="n">
        <v>0</v>
      </c>
      <c r="D34" s="15" t="n">
        <v>0</v>
      </c>
    </row>
    <row r="35" s="16" customFormat="true" ht="18" hidden="false" customHeight="true" outlineLevel="0" collapsed="false">
      <c r="A35" s="13" t="n">
        <v>5</v>
      </c>
      <c r="B35" s="26" t="s">
        <v>47</v>
      </c>
      <c r="C35" s="15" t="n">
        <v>0</v>
      </c>
      <c r="D35" s="15" t="n">
        <v>0</v>
      </c>
    </row>
    <row r="36" s="16" customFormat="true" ht="18" hidden="false" customHeight="true" outlineLevel="0" collapsed="false">
      <c r="A36" s="13" t="n">
        <v>6</v>
      </c>
      <c r="B36" s="26" t="s">
        <v>48</v>
      </c>
      <c r="C36" s="15" t="n">
        <f aca="false">C14+C30+C33+C34+C35</f>
        <v>127891272.89</v>
      </c>
      <c r="D36" s="15" t="n">
        <f aca="false">D14+D30+D33+D34+D35</f>
        <v>1516.98871207269</v>
      </c>
    </row>
    <row r="37" s="16" customFormat="true" ht="18" hidden="false" customHeight="true" outlineLevel="0" collapsed="false">
      <c r="A37" s="13" t="n">
        <v>7</v>
      </c>
      <c r="B37" s="26" t="s">
        <v>49</v>
      </c>
      <c r="C37" s="15" t="n">
        <v>0</v>
      </c>
      <c r="D37" s="15" t="n">
        <v>0</v>
      </c>
    </row>
    <row r="38" s="16" customFormat="true" ht="18" hidden="false" customHeight="true" outlineLevel="0" collapsed="false">
      <c r="A38" s="13" t="n">
        <v>8</v>
      </c>
      <c r="B38" s="14" t="s">
        <v>50</v>
      </c>
      <c r="C38" s="15" t="n">
        <f aca="false">C39+C40+C41+C42</f>
        <v>0</v>
      </c>
      <c r="D38" s="15" t="n">
        <f aca="false">D39+D40+D41+D42</f>
        <v>0</v>
      </c>
    </row>
    <row r="39" customFormat="false" ht="18" hidden="false" customHeight="true" outlineLevel="0" collapsed="false">
      <c r="A39" s="17" t="s">
        <v>51</v>
      </c>
      <c r="B39" s="24" t="s">
        <v>52</v>
      </c>
      <c r="C39" s="19" t="n">
        <f aca="false">'вир населення'!C38+'тр населення'!C37+'пост населення'!C32</f>
        <v>0</v>
      </c>
      <c r="D39" s="19" t="n">
        <f aca="false">'вир населення'!D38+'тр населення'!D37+'пост населення'!D32</f>
        <v>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customFormat="false" ht="18" hidden="false" customHeight="true" outlineLevel="0" collapsed="false">
      <c r="A40" s="17" t="s">
        <v>53</v>
      </c>
      <c r="B40" s="24" t="s">
        <v>54</v>
      </c>
      <c r="C40" s="19" t="n">
        <f aca="false">'вир населення'!C39+'тр населення'!C38+'пост населення'!C33</f>
        <v>0</v>
      </c>
      <c r="D40" s="19" t="n">
        <f aca="false">'вир населення'!D39+'тр населення'!D38+'пост населення'!D33</f>
        <v>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customFormat="false" ht="18" hidden="false" customHeight="true" outlineLevel="0" collapsed="false">
      <c r="A41" s="17" t="s">
        <v>55</v>
      </c>
      <c r="B41" s="24" t="s">
        <v>56</v>
      </c>
      <c r="C41" s="19" t="n">
        <f aca="false">'вир населення'!C40+'тр населення'!C39+'пост населення'!C34</f>
        <v>0</v>
      </c>
      <c r="D41" s="19" t="n">
        <f aca="false">'вир населення'!D40+'тр населення'!D39+'пост населення'!D34</f>
        <v>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</row>
    <row r="42" customFormat="false" ht="18" hidden="true" customHeight="true" outlineLevel="0" collapsed="false">
      <c r="A42" s="17" t="s">
        <v>57</v>
      </c>
      <c r="B42" s="24" t="s">
        <v>58</v>
      </c>
      <c r="C42" s="19" t="n">
        <f aca="false">'вир населення'!C41+'тр населення'!C40+'пост населення'!C35</f>
        <v>0</v>
      </c>
      <c r="D42" s="19" t="n">
        <f aca="false">'вир населення'!D41+'тр населення'!D40+'пост населення'!D35</f>
        <v>0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</row>
    <row r="43" s="16" customFormat="true" ht="18" hidden="false" customHeight="true" outlineLevel="0" collapsed="false">
      <c r="A43" s="13" t="n">
        <v>9</v>
      </c>
      <c r="B43" s="26" t="s">
        <v>59</v>
      </c>
      <c r="C43" s="15" t="n">
        <f aca="false">C36+C37+C38</f>
        <v>127891272.89</v>
      </c>
      <c r="D43" s="15" t="n">
        <f aca="false">D36+D37+D38</f>
        <v>1516.98871207269</v>
      </c>
    </row>
    <row r="44" s="16" customFormat="true" ht="18" hidden="false" customHeight="true" outlineLevel="0" collapsed="false">
      <c r="A44" s="13" t="n">
        <v>10</v>
      </c>
      <c r="B44" s="26" t="s">
        <v>60</v>
      </c>
      <c r="C44" s="15"/>
      <c r="D44" s="15" t="n">
        <f aca="false">D43</f>
        <v>1516.98871207269</v>
      </c>
    </row>
    <row r="45" s="16" customFormat="true" ht="18" hidden="false" customHeight="true" outlineLevel="0" collapsed="false">
      <c r="A45" s="13" t="n">
        <v>11</v>
      </c>
      <c r="B45" s="27" t="s">
        <v>61</v>
      </c>
      <c r="C45" s="15"/>
      <c r="D45" s="15" t="n">
        <f aca="false">'вир населення'!D44+'тр населення'!D43+'пост населення'!D38</f>
        <v>303.397795838968</v>
      </c>
    </row>
    <row r="46" s="16" customFormat="true" ht="18" hidden="false" customHeight="true" outlineLevel="0" collapsed="false">
      <c r="A46" s="13" t="n">
        <v>12</v>
      </c>
      <c r="B46" s="27" t="s">
        <v>62</v>
      </c>
      <c r="C46" s="15"/>
      <c r="D46" s="15" t="n">
        <f aca="false">D44+D45</f>
        <v>1820.38650791166</v>
      </c>
      <c r="F46" s="16" t="n">
        <v>1530.41</v>
      </c>
      <c r="G46" s="28" t="n">
        <f aca="false">F46-D46</f>
        <v>-289.976507911655</v>
      </c>
      <c r="H46" s="16" t="n">
        <f aca="false">G46*C47</f>
        <v>-24446759.476</v>
      </c>
    </row>
    <row r="47" s="16" customFormat="true" ht="18" hidden="false" customHeight="true" outlineLevel="0" collapsed="false">
      <c r="A47" s="13" t="n">
        <v>13</v>
      </c>
      <c r="B47" s="26" t="s">
        <v>63</v>
      </c>
      <c r="C47" s="29" t="n">
        <v>84306</v>
      </c>
      <c r="D47" s="15"/>
    </row>
    <row r="48" s="16" customFormat="true" ht="18" hidden="false" customHeight="true" outlineLevel="0" collapsed="false">
      <c r="A48" s="13" t="n">
        <v>14</v>
      </c>
      <c r="B48" s="14" t="s">
        <v>64</v>
      </c>
      <c r="C48" s="30" t="n">
        <v>0</v>
      </c>
      <c r="D48" s="30"/>
    </row>
    <row r="49" s="33" customFormat="true" ht="18" hidden="false" customHeight="true" outlineLevel="0" collapsed="false">
      <c r="A49" s="31"/>
      <c r="B49" s="32"/>
      <c r="C49" s="32"/>
      <c r="D49" s="32"/>
    </row>
    <row r="50" customFormat="false" ht="18" hidden="false" customHeight="true" outlineLevel="0" collapsed="false">
      <c r="A50" s="34"/>
      <c r="B50" s="35"/>
      <c r="C50" s="35"/>
      <c r="D50" s="35"/>
    </row>
    <row r="51" s="38" customFormat="true" ht="18" hidden="false" customHeight="true" outlineLevel="0" collapsed="false">
      <c r="A51" s="36"/>
      <c r="B51" s="36" t="s">
        <v>65</v>
      </c>
      <c r="C51" s="37" t="s">
        <v>66</v>
      </c>
      <c r="D51" s="37"/>
    </row>
    <row r="52" customFormat="false" ht="20.25" hidden="false" customHeight="false" outlineLevel="0" collapsed="false"/>
    <row r="53" customFormat="false" ht="35.25" hidden="false" customHeight="true" outlineLevel="0" collapsed="false"/>
  </sheetData>
  <mergeCells count="6">
    <mergeCell ref="A8:D8"/>
    <mergeCell ref="A9:D9"/>
    <mergeCell ref="A11:A12"/>
    <mergeCell ref="B11:B12"/>
    <mergeCell ref="C11:D11"/>
    <mergeCell ref="C51:D51"/>
  </mergeCells>
  <conditionalFormatting sqref="C14:D46">
    <cfRule type="containsText" priority="2" operator="containsText" aboveAverage="0" equalAverage="0" bottom="0" percent="0" rank="0" text="Додаток2" dxfId="0"/>
    <cfRule type="containsText" priority="3" operator="containsText" aboveAverage="0" equalAverage="0" bottom="0" percent="0" rank="0" text="Додаток2" dxfId="1"/>
  </conditionalFormatting>
  <printOptions headings="false" gridLines="false" gridLinesSet="true" horizontalCentered="true" verticalCentered="false"/>
  <pageMargins left="0.590277777777778" right="0.315277777777778" top="0.511805555555555" bottom="0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0000FF"/>
    <pageSetUpPr fitToPage="false"/>
  </sheetPr>
  <dimension ref="A1:BQ52"/>
  <sheetViews>
    <sheetView showFormulas="false" showGridLines="true" showRowColHeaders="true" showZeros="true" rightToLeft="false" tabSelected="false" showOutlineSymbols="true" defaultGridColor="true" view="normal" topLeftCell="A33" colorId="64" zoomScale="70" zoomScaleNormal="70" zoomScalePageLayoutView="100" workbookViewId="0">
      <selection pane="topLeft" activeCell="C50" activeCellId="0" sqref="C50"/>
    </sheetView>
  </sheetViews>
  <sheetFormatPr defaultRowHeight="12.75" zeroHeight="false" outlineLevelRow="0" outlineLevelCol="0"/>
  <cols>
    <col collapsed="false" customWidth="true" hidden="false" outlineLevel="0" max="1" min="1" style="39" width="7.71"/>
    <col collapsed="false" customWidth="true" hidden="false" outlineLevel="0" max="2" min="2" style="39" width="67.71"/>
    <col collapsed="false" customWidth="true" hidden="false" outlineLevel="0" max="4" min="3" style="39" width="20.86"/>
    <col collapsed="false" customWidth="true" hidden="false" outlineLevel="0" max="225" min="5" style="39" width="11.57"/>
    <col collapsed="false" customWidth="true" hidden="false" outlineLevel="0" max="226" min="226" style="39" width="6.42"/>
    <col collapsed="false" customWidth="true" hidden="false" outlineLevel="0" max="227" min="227" style="39" width="65.69"/>
    <col collapsed="false" customWidth="true" hidden="true" outlineLevel="0" max="231" min="228" style="39" width="11.57"/>
    <col collapsed="false" customWidth="true" hidden="false" outlineLevel="0" max="232" min="232" style="39" width="14.86"/>
    <col collapsed="false" customWidth="true" hidden="false" outlineLevel="0" max="233" min="233" style="39" width="13.29"/>
    <col collapsed="false" customWidth="true" hidden="false" outlineLevel="0" max="234" min="234" style="39" width="14.57"/>
    <col collapsed="false" customWidth="true" hidden="false" outlineLevel="0" max="235" min="235" style="39" width="13.02"/>
    <col collapsed="false" customWidth="true" hidden="true" outlineLevel="0" max="245" min="236" style="39" width="11.57"/>
    <col collapsed="false" customWidth="true" hidden="false" outlineLevel="0" max="246" min="246" style="39" width="8.14"/>
    <col collapsed="false" customWidth="true" hidden="false" outlineLevel="0" max="481" min="247" style="39" width="11.57"/>
    <col collapsed="false" customWidth="true" hidden="false" outlineLevel="0" max="482" min="482" style="39" width="6.42"/>
    <col collapsed="false" customWidth="true" hidden="false" outlineLevel="0" max="483" min="483" style="39" width="65.69"/>
    <col collapsed="false" customWidth="true" hidden="true" outlineLevel="0" max="487" min="484" style="39" width="11.57"/>
    <col collapsed="false" customWidth="true" hidden="false" outlineLevel="0" max="488" min="488" style="39" width="14.86"/>
    <col collapsed="false" customWidth="true" hidden="false" outlineLevel="0" max="489" min="489" style="39" width="13.29"/>
    <col collapsed="false" customWidth="true" hidden="false" outlineLevel="0" max="490" min="490" style="39" width="14.57"/>
    <col collapsed="false" customWidth="true" hidden="false" outlineLevel="0" max="491" min="491" style="39" width="13.02"/>
    <col collapsed="false" customWidth="true" hidden="true" outlineLevel="0" max="501" min="492" style="39" width="11.57"/>
    <col collapsed="false" customWidth="true" hidden="false" outlineLevel="0" max="502" min="502" style="39" width="8.14"/>
    <col collapsed="false" customWidth="true" hidden="false" outlineLevel="0" max="737" min="503" style="39" width="11.57"/>
    <col collapsed="false" customWidth="true" hidden="false" outlineLevel="0" max="738" min="738" style="39" width="6.42"/>
    <col collapsed="false" customWidth="true" hidden="false" outlineLevel="0" max="739" min="739" style="39" width="65.69"/>
    <col collapsed="false" customWidth="true" hidden="true" outlineLevel="0" max="743" min="740" style="39" width="11.57"/>
    <col collapsed="false" customWidth="true" hidden="false" outlineLevel="0" max="744" min="744" style="39" width="14.86"/>
    <col collapsed="false" customWidth="true" hidden="false" outlineLevel="0" max="745" min="745" style="39" width="13.29"/>
    <col collapsed="false" customWidth="true" hidden="false" outlineLevel="0" max="746" min="746" style="39" width="14.57"/>
    <col collapsed="false" customWidth="true" hidden="false" outlineLevel="0" max="747" min="747" style="39" width="13.02"/>
    <col collapsed="false" customWidth="true" hidden="true" outlineLevel="0" max="757" min="748" style="39" width="11.57"/>
    <col collapsed="false" customWidth="true" hidden="false" outlineLevel="0" max="758" min="758" style="39" width="8.14"/>
    <col collapsed="false" customWidth="true" hidden="false" outlineLevel="0" max="993" min="759" style="39" width="11.57"/>
    <col collapsed="false" customWidth="true" hidden="false" outlineLevel="0" max="994" min="994" style="39" width="6.42"/>
    <col collapsed="false" customWidth="true" hidden="false" outlineLevel="0" max="995" min="995" style="39" width="65.69"/>
    <col collapsed="false" customWidth="true" hidden="true" outlineLevel="0" max="999" min="996" style="39" width="11.57"/>
    <col collapsed="false" customWidth="true" hidden="false" outlineLevel="0" max="1000" min="1000" style="39" width="14.86"/>
    <col collapsed="false" customWidth="true" hidden="false" outlineLevel="0" max="1001" min="1001" style="39" width="13.29"/>
    <col collapsed="false" customWidth="true" hidden="false" outlineLevel="0" max="1002" min="1002" style="39" width="14.57"/>
    <col collapsed="false" customWidth="true" hidden="false" outlineLevel="0" max="1003" min="1003" style="39" width="13.02"/>
    <col collapsed="false" customWidth="true" hidden="true" outlineLevel="0" max="1013" min="1004" style="39" width="11.57"/>
    <col collapsed="false" customWidth="true" hidden="false" outlineLevel="0" max="1014" min="1014" style="39" width="8.14"/>
    <col collapsed="false" customWidth="true" hidden="false" outlineLevel="0" max="1025" min="1015" style="39" width="11.57"/>
  </cols>
  <sheetData>
    <row r="1" s="40" customFormat="true" ht="18" hidden="false" customHeight="true" outlineLevel="0" collapsed="false">
      <c r="C1" s="40" t="s">
        <v>67</v>
      </c>
    </row>
    <row r="2" s="40" customFormat="true" ht="18" hidden="false" customHeight="true" outlineLevel="0" collapsed="false">
      <c r="C2" s="40" t="s">
        <v>1</v>
      </c>
    </row>
    <row r="3" s="40" customFormat="true" ht="18" hidden="false" customHeight="true" outlineLevel="0" collapsed="false">
      <c r="A3" s="41"/>
      <c r="C3" s="40" t="s">
        <v>2</v>
      </c>
    </row>
    <row r="4" s="40" customFormat="true" ht="18" hidden="false" customHeight="true" outlineLevel="0" collapsed="false">
      <c r="A4" s="41"/>
    </row>
    <row r="5" s="40" customFormat="true" ht="18" hidden="false" customHeight="true" outlineLevel="0" collapsed="false">
      <c r="A5" s="41"/>
    </row>
    <row r="6" s="40" customFormat="true" ht="18" hidden="false" customHeight="true" outlineLevel="0" collapsed="false">
      <c r="A6" s="41"/>
    </row>
    <row r="7" customFormat="false" ht="18" hidden="false" customHeight="true" outlineLevel="0" collapsed="false">
      <c r="A7" s="41"/>
      <c r="B7" s="42"/>
      <c r="C7" s="42"/>
      <c r="D7" s="42"/>
    </row>
    <row r="8" customFormat="false" ht="18" hidden="false" customHeight="true" outlineLevel="0" collapsed="false">
      <c r="A8" s="4" t="s">
        <v>68</v>
      </c>
      <c r="B8" s="4"/>
      <c r="C8" s="4"/>
      <c r="D8" s="4"/>
    </row>
    <row r="9" customFormat="false" ht="18" hidden="false" customHeight="true" outlineLevel="0" collapsed="false">
      <c r="A9" s="5" t="s">
        <v>4</v>
      </c>
      <c r="B9" s="5"/>
      <c r="C9" s="5"/>
      <c r="D9" s="5"/>
    </row>
    <row r="10" customFormat="false" ht="18" hidden="false" customHeight="true" outlineLevel="0" collapsed="false">
      <c r="A10" s="41"/>
      <c r="B10" s="43"/>
      <c r="C10" s="44"/>
      <c r="D10" s="44"/>
    </row>
    <row r="11" customFormat="false" ht="18" hidden="false" customHeight="true" outlineLevel="0" collapsed="false">
      <c r="A11" s="13" t="s">
        <v>5</v>
      </c>
      <c r="B11" s="13" t="s">
        <v>6</v>
      </c>
      <c r="C11" s="13" t="s">
        <v>7</v>
      </c>
      <c r="D11" s="13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</row>
    <row r="12" customFormat="false" ht="18" hidden="false" customHeight="true" outlineLevel="0" collapsed="false">
      <c r="A12" s="13"/>
      <c r="B12" s="13"/>
      <c r="C12" s="46" t="s">
        <v>8</v>
      </c>
      <c r="D12" s="46" t="s">
        <v>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</row>
    <row r="13" customFormat="false" ht="18" hidden="false" customHeight="true" outlineLevel="0" collapsed="false">
      <c r="A13" s="46" t="n">
        <v>1</v>
      </c>
      <c r="B13" s="46" t="n">
        <v>2</v>
      </c>
      <c r="C13" s="46" t="n">
        <v>3</v>
      </c>
      <c r="D13" s="46" t="n">
        <v>4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</row>
    <row r="14" s="48" customFormat="true" ht="18" hidden="false" customHeight="true" outlineLevel="0" collapsed="false">
      <c r="A14" s="13" t="n">
        <v>1</v>
      </c>
      <c r="B14" s="26" t="s">
        <v>10</v>
      </c>
      <c r="C14" s="47" t="n">
        <f aca="false">C15+C22+C23+C26</f>
        <v>117959523.09</v>
      </c>
      <c r="D14" s="47" t="n">
        <f aca="false">C14/84306</f>
        <v>1399.18301295282</v>
      </c>
    </row>
    <row r="15" s="48" customFormat="true" ht="18" hidden="false" customHeight="true" outlineLevel="0" collapsed="false">
      <c r="A15" s="13" t="s">
        <v>11</v>
      </c>
      <c r="B15" s="26" t="s">
        <v>12</v>
      </c>
      <c r="C15" s="47" t="n">
        <f aca="false">C16+C17+C18+C19+C20+C21</f>
        <v>99237457.42</v>
      </c>
      <c r="D15" s="47" t="n">
        <v>1177.1</v>
      </c>
    </row>
    <row r="16" s="52" customFormat="true" ht="18" hidden="false" customHeight="true" outlineLevel="0" collapsed="false">
      <c r="A16" s="17" t="s">
        <v>13</v>
      </c>
      <c r="B16" s="24" t="s">
        <v>14</v>
      </c>
      <c r="C16" s="49" t="n">
        <v>95055059.82</v>
      </c>
      <c r="D16" s="50" t="n">
        <f aca="false">C16/84306</f>
        <v>1127.50053163476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</row>
    <row r="17" s="52" customFormat="true" ht="18" hidden="false" customHeight="true" outlineLevel="0" collapsed="false">
      <c r="A17" s="17" t="s">
        <v>15</v>
      </c>
      <c r="B17" s="24" t="s">
        <v>16</v>
      </c>
      <c r="C17" s="49" t="n">
        <f aca="false">3777068.45</f>
        <v>3777068.45</v>
      </c>
      <c r="D17" s="50" t="n">
        <f aca="false">C17/84306</f>
        <v>44.8018936967713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</row>
    <row r="18" s="52" customFormat="true" ht="18" hidden="false" customHeight="true" outlineLevel="0" collapsed="false">
      <c r="A18" s="17" t="s">
        <v>17</v>
      </c>
      <c r="B18" s="24" t="s">
        <v>18</v>
      </c>
      <c r="C18" s="49" t="n">
        <v>0</v>
      </c>
      <c r="D18" s="50" t="n">
        <f aca="false">C18/84306</f>
        <v>0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</row>
    <row r="19" s="52" customFormat="true" ht="18" hidden="false" customHeight="true" outlineLevel="0" collapsed="false">
      <c r="A19" s="17" t="s">
        <v>19</v>
      </c>
      <c r="B19" s="24" t="s">
        <v>20</v>
      </c>
      <c r="C19" s="49" t="n">
        <v>0</v>
      </c>
      <c r="D19" s="50" t="n">
        <f aca="false">C19/84306</f>
        <v>0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</row>
    <row r="20" s="52" customFormat="true" ht="18" hidden="false" customHeight="true" outlineLevel="0" collapsed="false">
      <c r="A20" s="17" t="s">
        <v>21</v>
      </c>
      <c r="B20" s="24" t="s">
        <v>24</v>
      </c>
      <c r="C20" s="49" t="n">
        <f aca="false">76197.59</f>
        <v>76197.59</v>
      </c>
      <c r="D20" s="50" t="n">
        <f aca="false">C20/84306</f>
        <v>0.903821673427751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</row>
    <row r="21" s="52" customFormat="true" ht="18" hidden="false" customHeight="true" outlineLevel="0" collapsed="false">
      <c r="A21" s="17" t="s">
        <v>23</v>
      </c>
      <c r="B21" s="24" t="s">
        <v>26</v>
      </c>
      <c r="C21" s="49" t="n">
        <f aca="false">329131.56</f>
        <v>329131.56</v>
      </c>
      <c r="D21" s="50" t="n">
        <f aca="false">C21/84306</f>
        <v>3.90401110241264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</row>
    <row r="22" s="48" customFormat="true" ht="18" hidden="false" customHeight="true" outlineLevel="0" collapsed="false">
      <c r="A22" s="13" t="s">
        <v>27</v>
      </c>
      <c r="B22" s="26" t="s">
        <v>28</v>
      </c>
      <c r="C22" s="47" t="n">
        <f aca="false">9956875.48+2166015.72</f>
        <v>12122891.2</v>
      </c>
      <c r="D22" s="47" t="n">
        <v>143.8</v>
      </c>
    </row>
    <row r="23" s="48" customFormat="true" ht="18" hidden="false" customHeight="true" outlineLevel="0" collapsed="false">
      <c r="A23" s="13" t="s">
        <v>29</v>
      </c>
      <c r="B23" s="26" t="s">
        <v>30</v>
      </c>
      <c r="C23" s="47" t="n">
        <f aca="false">C24+C25</f>
        <v>2602390.43</v>
      </c>
      <c r="D23" s="47" t="n">
        <f aca="false">D24+D25</f>
        <v>30.8683893198586</v>
      </c>
    </row>
    <row r="24" s="52" customFormat="true" ht="18" hidden="false" customHeight="true" outlineLevel="0" collapsed="false">
      <c r="A24" s="17" t="s">
        <v>31</v>
      </c>
      <c r="B24" s="24" t="s">
        <v>32</v>
      </c>
      <c r="C24" s="49" t="n">
        <f aca="false">1857933.7</f>
        <v>1857933.7</v>
      </c>
      <c r="D24" s="50" t="n">
        <f aca="false">C24/84306</f>
        <v>22.0379771309278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</row>
    <row r="25" s="52" customFormat="true" ht="18" hidden="false" customHeight="true" outlineLevel="0" collapsed="false">
      <c r="A25" s="17" t="s">
        <v>33</v>
      </c>
      <c r="B25" s="24" t="s">
        <v>34</v>
      </c>
      <c r="C25" s="49" t="n">
        <f aca="false">744456.73</f>
        <v>744456.73</v>
      </c>
      <c r="D25" s="50" t="n">
        <f aca="false">C25/84306</f>
        <v>8.8304121889308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</row>
    <row r="26" s="48" customFormat="true" ht="18" hidden="false" customHeight="true" outlineLevel="0" collapsed="false">
      <c r="A26" s="13" t="s">
        <v>35</v>
      </c>
      <c r="B26" s="26" t="s">
        <v>36</v>
      </c>
      <c r="C26" s="47" t="n">
        <f aca="false">C27+C28</f>
        <v>3996784.04</v>
      </c>
      <c r="D26" s="47" t="n">
        <v>47.4</v>
      </c>
    </row>
    <row r="27" s="52" customFormat="true" ht="18" hidden="false" customHeight="true" outlineLevel="0" collapsed="false">
      <c r="A27" s="17" t="s">
        <v>37</v>
      </c>
      <c r="B27" s="24" t="s">
        <v>38</v>
      </c>
      <c r="C27" s="49" t="n">
        <f aca="false">2329087.18+512399.18</f>
        <v>2841486.36</v>
      </c>
      <c r="D27" s="50" t="n">
        <f aca="false">C27/84306</f>
        <v>33.7044381182834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</row>
    <row r="28" s="52" customFormat="true" ht="18" hidden="false" customHeight="true" outlineLevel="0" collapsed="false">
      <c r="A28" s="17" t="s">
        <v>39</v>
      </c>
      <c r="B28" s="24" t="s">
        <v>40</v>
      </c>
      <c r="C28" s="49" t="n">
        <f aca="false">1155297.68</f>
        <v>1155297.68</v>
      </c>
      <c r="D28" s="50" t="n">
        <f aca="false">C28/84306</f>
        <v>13.7036234668944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</row>
    <row r="29" s="48" customFormat="true" ht="18" hidden="false" customHeight="true" outlineLevel="0" collapsed="false">
      <c r="A29" s="13" t="s">
        <v>41</v>
      </c>
      <c r="B29" s="26" t="s">
        <v>42</v>
      </c>
      <c r="C29" s="47" t="n">
        <f aca="false">C30+C31</f>
        <v>4381355.47</v>
      </c>
      <c r="D29" s="47" t="n">
        <f aca="false">C29/84306</f>
        <v>51.9696755865537</v>
      </c>
    </row>
    <row r="30" s="52" customFormat="true" ht="18" hidden="false" customHeight="true" outlineLevel="0" collapsed="false">
      <c r="A30" s="17" t="s">
        <v>43</v>
      </c>
      <c r="B30" s="24" t="s">
        <v>38</v>
      </c>
      <c r="C30" s="49" t="n">
        <f aca="false">2805759.02+617266.99-0.01</f>
        <v>3423026</v>
      </c>
      <c r="D30" s="50" t="n">
        <f aca="false">C30/84306</f>
        <v>40.6024007781178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</row>
    <row r="31" s="52" customFormat="true" ht="18" hidden="false" customHeight="true" outlineLevel="0" collapsed="false">
      <c r="A31" s="17" t="s">
        <v>44</v>
      </c>
      <c r="B31" s="24" t="s">
        <v>40</v>
      </c>
      <c r="C31" s="49" t="n">
        <f aca="false">958329.47</f>
        <v>958329.47</v>
      </c>
      <c r="D31" s="50" t="n">
        <f aca="false">C31/84306</f>
        <v>11.3672748084359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</row>
    <row r="32" s="48" customFormat="true" ht="18" hidden="false" customHeight="true" outlineLevel="0" collapsed="false">
      <c r="A32" s="13" t="n">
        <v>3</v>
      </c>
      <c r="B32" s="26" t="s">
        <v>45</v>
      </c>
      <c r="C32" s="47" t="n">
        <v>0</v>
      </c>
      <c r="D32" s="47" t="n">
        <f aca="false">C32/84306</f>
        <v>0</v>
      </c>
    </row>
    <row r="33" s="48" customFormat="true" ht="18" hidden="false" customHeight="true" outlineLevel="0" collapsed="false">
      <c r="A33" s="13" t="n">
        <v>4</v>
      </c>
      <c r="B33" s="26" t="s">
        <v>46</v>
      </c>
      <c r="C33" s="47" t="n">
        <v>0</v>
      </c>
      <c r="D33" s="47" t="n">
        <f aca="false">C33/84306</f>
        <v>0</v>
      </c>
    </row>
    <row r="34" s="48" customFormat="true" ht="18" hidden="false" customHeight="true" outlineLevel="0" collapsed="false">
      <c r="A34" s="13" t="n">
        <v>5</v>
      </c>
      <c r="B34" s="26" t="s">
        <v>47</v>
      </c>
      <c r="C34" s="47" t="n">
        <v>0</v>
      </c>
      <c r="D34" s="47" t="n">
        <f aca="false">C34/84306</f>
        <v>0</v>
      </c>
    </row>
    <row r="35" s="48" customFormat="true" ht="18" hidden="false" customHeight="true" outlineLevel="0" collapsed="false">
      <c r="A35" s="13" t="n">
        <v>6</v>
      </c>
      <c r="B35" s="26" t="s">
        <v>48</v>
      </c>
      <c r="C35" s="47" t="n">
        <f aca="false">C14+C29</f>
        <v>122340878.56</v>
      </c>
      <c r="D35" s="47" t="n">
        <f aca="false">C35/84306</f>
        <v>1451.15268853937</v>
      </c>
    </row>
    <row r="36" s="48" customFormat="true" ht="18" hidden="false" customHeight="true" outlineLevel="0" collapsed="false">
      <c r="A36" s="13" t="n">
        <v>7</v>
      </c>
      <c r="B36" s="26" t="s">
        <v>49</v>
      </c>
      <c r="C36" s="47" t="n">
        <v>0</v>
      </c>
      <c r="D36" s="47" t="n">
        <f aca="false">C36/84306</f>
        <v>0</v>
      </c>
    </row>
    <row r="37" s="48" customFormat="true" ht="18" hidden="false" customHeight="true" outlineLevel="0" collapsed="false">
      <c r="A37" s="13" t="n">
        <v>8</v>
      </c>
      <c r="B37" s="14" t="s">
        <v>50</v>
      </c>
      <c r="C37" s="47" t="n">
        <f aca="false">C38+C39+C40+C41</f>
        <v>0</v>
      </c>
      <c r="D37" s="47" t="n">
        <f aca="false">C37/84306</f>
        <v>0</v>
      </c>
    </row>
    <row r="38" customFormat="false" ht="18" hidden="false" customHeight="true" outlineLevel="0" collapsed="false">
      <c r="A38" s="17" t="s">
        <v>51</v>
      </c>
      <c r="B38" s="24" t="s">
        <v>52</v>
      </c>
      <c r="C38" s="49" t="n">
        <v>0</v>
      </c>
      <c r="D38" s="50" t="n">
        <f aca="false">C38/84306</f>
        <v>0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</row>
    <row r="39" customFormat="false" ht="18" hidden="false" customHeight="true" outlineLevel="0" collapsed="false">
      <c r="A39" s="17" t="s">
        <v>53</v>
      </c>
      <c r="B39" s="24" t="s">
        <v>54</v>
      </c>
      <c r="C39" s="49" t="n">
        <v>0</v>
      </c>
      <c r="D39" s="50" t="n">
        <f aca="false">C39/84306</f>
        <v>0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</row>
    <row r="40" customFormat="false" ht="17.45" hidden="false" customHeight="true" outlineLevel="0" collapsed="false">
      <c r="A40" s="17" t="s">
        <v>55</v>
      </c>
      <c r="B40" s="24" t="s">
        <v>56</v>
      </c>
      <c r="C40" s="49" t="n">
        <v>0</v>
      </c>
      <c r="D40" s="50" t="n">
        <f aca="false">C40/84306</f>
        <v>0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</row>
    <row r="41" customFormat="false" ht="18" hidden="true" customHeight="true" outlineLevel="0" collapsed="false">
      <c r="A41" s="17" t="s">
        <v>57</v>
      </c>
      <c r="B41" s="24" t="s">
        <v>58</v>
      </c>
      <c r="C41" s="49" t="n">
        <v>0</v>
      </c>
      <c r="D41" s="50" t="n">
        <f aca="false">C41/84306</f>
        <v>0</v>
      </c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</row>
    <row r="42" s="48" customFormat="true" ht="18" hidden="false" customHeight="true" outlineLevel="0" collapsed="false">
      <c r="A42" s="13" t="n">
        <v>9</v>
      </c>
      <c r="B42" s="26" t="s">
        <v>69</v>
      </c>
      <c r="C42" s="47" t="n">
        <f aca="false">C35+C37+C36</f>
        <v>122340878.56</v>
      </c>
      <c r="D42" s="47" t="n">
        <f aca="false">C42/84306</f>
        <v>1451.15268853937</v>
      </c>
    </row>
    <row r="43" s="48" customFormat="true" ht="18" hidden="false" customHeight="true" outlineLevel="0" collapsed="false">
      <c r="A43" s="13" t="n">
        <v>10</v>
      </c>
      <c r="B43" s="26" t="s">
        <v>70</v>
      </c>
      <c r="C43" s="47"/>
      <c r="D43" s="47" t="n">
        <f aca="false">D42</f>
        <v>1451.15268853937</v>
      </c>
    </row>
    <row r="44" s="48" customFormat="true" ht="18" hidden="false" customHeight="true" outlineLevel="0" collapsed="false">
      <c r="A44" s="13" t="n">
        <v>11</v>
      </c>
      <c r="B44" s="26" t="s">
        <v>61</v>
      </c>
      <c r="C44" s="47"/>
      <c r="D44" s="47" t="n">
        <f aca="false">D43*0.2</f>
        <v>290.230537707874</v>
      </c>
    </row>
    <row r="45" s="48" customFormat="true" ht="18" hidden="false" customHeight="true" outlineLevel="0" collapsed="false">
      <c r="A45" s="13" t="n">
        <v>12</v>
      </c>
      <c r="B45" s="26" t="s">
        <v>62</v>
      </c>
      <c r="C45" s="47"/>
      <c r="D45" s="47" t="n">
        <f aca="false">D43+D44</f>
        <v>1741.38322624724</v>
      </c>
    </row>
    <row r="46" s="48" customFormat="true" ht="18" hidden="false" customHeight="true" outlineLevel="0" collapsed="false">
      <c r="A46" s="13" t="n">
        <v>13</v>
      </c>
      <c r="B46" s="26" t="s">
        <v>63</v>
      </c>
      <c r="C46" s="53" t="n">
        <v>84306</v>
      </c>
      <c r="D46" s="47"/>
    </row>
    <row r="47" customFormat="false" ht="18" hidden="false" customHeight="true" outlineLevel="0" collapsed="false">
      <c r="A47" s="13" t="n">
        <v>14</v>
      </c>
      <c r="B47" s="54" t="s">
        <v>64</v>
      </c>
      <c r="C47" s="47" t="n">
        <v>0</v>
      </c>
      <c r="D47" s="47"/>
    </row>
    <row r="48" customFormat="false" ht="18" hidden="false" customHeight="true" outlineLevel="0" collapsed="false"/>
    <row r="49" customFormat="false" ht="18" hidden="false" customHeight="true" outlineLevel="0" collapsed="false"/>
    <row r="50" s="58" customFormat="true" ht="18" hidden="false" customHeight="true" outlineLevel="0" collapsed="false">
      <c r="A50" s="55"/>
      <c r="B50" s="56" t="s">
        <v>71</v>
      </c>
      <c r="C50" s="57" t="s">
        <v>66</v>
      </c>
      <c r="D50" s="57"/>
    </row>
    <row r="51" customFormat="false" ht="20.25" hidden="false" customHeight="false" outlineLevel="0" collapsed="false"/>
    <row r="52" customFormat="false" ht="35.25" hidden="false" customHeight="true" outlineLevel="0" collapsed="false"/>
  </sheetData>
  <mergeCells count="7">
    <mergeCell ref="A8:D8"/>
    <mergeCell ref="A9:D9"/>
    <mergeCell ref="C10:D10"/>
    <mergeCell ref="A11:A12"/>
    <mergeCell ref="B11:B12"/>
    <mergeCell ref="C11:D11"/>
    <mergeCell ref="C50:D50"/>
  </mergeCells>
  <printOptions headings="false" gridLines="false" gridLinesSet="true" horizontalCentered="true" verticalCentered="false"/>
  <pageMargins left="0.590277777777778" right="0.315277777777778" top="0.511805555555555" bottom="0" header="0.511805555555555" footer="0.511805555555555"/>
  <pageSetup paperSize="9" scale="8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0000FF"/>
    <pageSetUpPr fitToPage="false"/>
  </sheetPr>
  <dimension ref="A1:D51"/>
  <sheetViews>
    <sheetView showFormulas="false" showGridLines="true" showRowColHeaders="true" showZeros="true" rightToLeft="false" tabSelected="false" showOutlineSymbols="true" defaultGridColor="true" view="normal" topLeftCell="A9" colorId="64" zoomScale="70" zoomScaleNormal="70" zoomScalePageLayoutView="100" workbookViewId="0">
      <selection pane="topLeft" activeCell="C49" activeCellId="0" sqref="C49"/>
    </sheetView>
  </sheetViews>
  <sheetFormatPr defaultRowHeight="15" zeroHeight="false" outlineLevelRow="0" outlineLevelCol="0"/>
  <cols>
    <col collapsed="false" customWidth="true" hidden="false" outlineLevel="0" max="1" min="1" style="39" width="7.71"/>
    <col collapsed="false" customWidth="true" hidden="false" outlineLevel="0" max="2" min="2" style="39" width="67.71"/>
    <col collapsed="false" customWidth="true" hidden="false" outlineLevel="0" max="4" min="3" style="39" width="20.71"/>
    <col collapsed="false" customWidth="true" hidden="false" outlineLevel="0" max="230" min="5" style="39" width="11.57"/>
    <col collapsed="false" customWidth="true" hidden="false" outlineLevel="0" max="231" min="231" style="39" width="7"/>
    <col collapsed="false" customWidth="true" hidden="false" outlineLevel="0" max="232" min="232" style="39" width="65.69"/>
    <col collapsed="false" customWidth="true" hidden="true" outlineLevel="0" max="236" min="233" style="39" width="11.57"/>
    <col collapsed="false" customWidth="true" hidden="false" outlineLevel="0" max="237" min="237" style="39" width="14.43"/>
    <col collapsed="false" customWidth="true" hidden="false" outlineLevel="0" max="238" min="238" style="39" width="13.14"/>
    <col collapsed="false" customWidth="true" hidden="false" outlineLevel="0" max="239" min="239" style="39" width="14.15"/>
    <col collapsed="false" customWidth="true" hidden="false" outlineLevel="0" max="240" min="240" style="39" width="14.01"/>
    <col collapsed="false" customWidth="true" hidden="true" outlineLevel="0" max="241" min="241" style="39" width="11.57"/>
    <col collapsed="false" customWidth="true" hidden="false" outlineLevel="0" max="242" min="242" style="39" width="13.57"/>
    <col collapsed="false" customWidth="true" hidden="true" outlineLevel="0" max="250" min="243" style="39" width="11.57"/>
    <col collapsed="false" customWidth="true" hidden="false" outlineLevel="0" max="251" min="251" style="39" width="8"/>
    <col collapsed="false" customWidth="true" hidden="false" outlineLevel="0" max="486" min="252" style="39" width="11.57"/>
    <col collapsed="false" customWidth="true" hidden="false" outlineLevel="0" max="487" min="487" style="39" width="7"/>
    <col collapsed="false" customWidth="true" hidden="false" outlineLevel="0" max="488" min="488" style="39" width="65.69"/>
    <col collapsed="false" customWidth="true" hidden="true" outlineLevel="0" max="492" min="489" style="39" width="11.57"/>
    <col collapsed="false" customWidth="true" hidden="false" outlineLevel="0" max="493" min="493" style="39" width="14.43"/>
    <col collapsed="false" customWidth="true" hidden="false" outlineLevel="0" max="494" min="494" style="39" width="13.14"/>
    <col collapsed="false" customWidth="true" hidden="false" outlineLevel="0" max="495" min="495" style="39" width="14.15"/>
    <col collapsed="false" customWidth="true" hidden="false" outlineLevel="0" max="496" min="496" style="39" width="14.01"/>
    <col collapsed="false" customWidth="true" hidden="true" outlineLevel="0" max="497" min="497" style="39" width="11.57"/>
    <col collapsed="false" customWidth="true" hidden="false" outlineLevel="0" max="498" min="498" style="39" width="13.57"/>
    <col collapsed="false" customWidth="true" hidden="true" outlineLevel="0" max="506" min="499" style="39" width="11.57"/>
    <col collapsed="false" customWidth="true" hidden="false" outlineLevel="0" max="507" min="507" style="39" width="8"/>
    <col collapsed="false" customWidth="true" hidden="false" outlineLevel="0" max="742" min="508" style="39" width="11.57"/>
    <col collapsed="false" customWidth="true" hidden="false" outlineLevel="0" max="743" min="743" style="39" width="7"/>
    <col collapsed="false" customWidth="true" hidden="false" outlineLevel="0" max="744" min="744" style="39" width="65.69"/>
    <col collapsed="false" customWidth="true" hidden="true" outlineLevel="0" max="748" min="745" style="39" width="11.57"/>
    <col collapsed="false" customWidth="true" hidden="false" outlineLevel="0" max="749" min="749" style="39" width="14.43"/>
    <col collapsed="false" customWidth="true" hidden="false" outlineLevel="0" max="750" min="750" style="39" width="13.14"/>
    <col collapsed="false" customWidth="true" hidden="false" outlineLevel="0" max="751" min="751" style="39" width="14.15"/>
    <col collapsed="false" customWidth="true" hidden="false" outlineLevel="0" max="752" min="752" style="39" width="14.01"/>
    <col collapsed="false" customWidth="true" hidden="true" outlineLevel="0" max="753" min="753" style="39" width="11.57"/>
    <col collapsed="false" customWidth="true" hidden="false" outlineLevel="0" max="754" min="754" style="39" width="13.57"/>
    <col collapsed="false" customWidth="true" hidden="true" outlineLevel="0" max="762" min="755" style="39" width="11.57"/>
    <col collapsed="false" customWidth="true" hidden="false" outlineLevel="0" max="763" min="763" style="39" width="8"/>
    <col collapsed="false" customWidth="true" hidden="false" outlineLevel="0" max="998" min="764" style="39" width="11.57"/>
    <col collapsed="false" customWidth="true" hidden="false" outlineLevel="0" max="999" min="999" style="39" width="7"/>
    <col collapsed="false" customWidth="true" hidden="false" outlineLevel="0" max="1000" min="1000" style="39" width="65.69"/>
    <col collapsed="false" customWidth="true" hidden="true" outlineLevel="0" max="1004" min="1001" style="39" width="11.57"/>
    <col collapsed="false" customWidth="true" hidden="false" outlineLevel="0" max="1005" min="1005" style="39" width="14.43"/>
    <col collapsed="false" customWidth="true" hidden="false" outlineLevel="0" max="1006" min="1006" style="39" width="13.14"/>
    <col collapsed="false" customWidth="true" hidden="false" outlineLevel="0" max="1007" min="1007" style="39" width="14.15"/>
    <col collapsed="false" customWidth="true" hidden="false" outlineLevel="0" max="1008" min="1008" style="39" width="14.01"/>
    <col collapsed="false" customWidth="true" hidden="true" outlineLevel="0" max="1009" min="1009" style="39" width="11.57"/>
    <col collapsed="false" customWidth="true" hidden="false" outlineLevel="0" max="1010" min="1010" style="39" width="13.57"/>
    <col collapsed="false" customWidth="true" hidden="true" outlineLevel="0" max="1018" min="1011" style="39" width="11.57"/>
    <col collapsed="false" customWidth="true" hidden="false" outlineLevel="0" max="1019" min="1019" style="39" width="8"/>
    <col collapsed="false" customWidth="true" hidden="false" outlineLevel="0" max="1025" min="1020" style="39" width="11.57"/>
  </cols>
  <sheetData>
    <row r="1" customFormat="false" ht="18" hidden="false" customHeight="true" outlineLevel="0" collapsed="false">
      <c r="A1" s="59"/>
      <c r="B1" s="60"/>
      <c r="C1" s="40" t="s">
        <v>72</v>
      </c>
      <c r="D1" s="61"/>
    </row>
    <row r="2" customFormat="false" ht="18" hidden="false" customHeight="true" outlineLevel="0" collapsed="false">
      <c r="A2" s="59"/>
      <c r="B2" s="60"/>
      <c r="C2" s="40" t="s">
        <v>1</v>
      </c>
      <c r="D2" s="61"/>
    </row>
    <row r="3" customFormat="false" ht="18" hidden="false" customHeight="true" outlineLevel="0" collapsed="false">
      <c r="A3" s="59"/>
      <c r="B3" s="60"/>
      <c r="C3" s="40" t="s">
        <v>2</v>
      </c>
      <c r="D3" s="61"/>
    </row>
    <row r="4" customFormat="false" ht="18" hidden="false" customHeight="true" outlineLevel="0" collapsed="false">
      <c r="A4" s="59"/>
      <c r="B4" s="60"/>
      <c r="C4" s="40"/>
      <c r="D4" s="61"/>
    </row>
    <row r="5" customFormat="false" ht="18" hidden="false" customHeight="true" outlineLevel="0" collapsed="false">
      <c r="A5" s="59"/>
      <c r="B5" s="60"/>
      <c r="C5" s="40"/>
      <c r="D5" s="61"/>
    </row>
    <row r="6" customFormat="false" ht="18" hidden="false" customHeight="true" outlineLevel="0" collapsed="false">
      <c r="A6" s="59"/>
      <c r="B6" s="60"/>
      <c r="C6" s="40"/>
      <c r="D6" s="61"/>
    </row>
    <row r="7" customFormat="false" ht="18" hidden="false" customHeight="true" outlineLevel="0" collapsed="false">
      <c r="A7" s="59"/>
      <c r="B7" s="60"/>
      <c r="C7" s="61"/>
      <c r="D7" s="61"/>
    </row>
    <row r="8" customFormat="false" ht="18" hidden="false" customHeight="true" outlineLevel="0" collapsed="false">
      <c r="A8" s="5" t="s">
        <v>73</v>
      </c>
      <c r="B8" s="5"/>
      <c r="C8" s="5"/>
      <c r="D8" s="5"/>
    </row>
    <row r="9" customFormat="false" ht="18" hidden="false" customHeight="true" outlineLevel="0" collapsed="false">
      <c r="A9" s="5" t="s">
        <v>4</v>
      </c>
      <c r="B9" s="5"/>
      <c r="C9" s="5"/>
      <c r="D9" s="5"/>
    </row>
    <row r="10" customFormat="false" ht="18" hidden="false" customHeight="true" outlineLevel="0" collapsed="false">
      <c r="A10" s="61"/>
      <c r="B10" s="62"/>
      <c r="C10" s="62"/>
      <c r="D10" s="63"/>
    </row>
    <row r="11" customFormat="false" ht="18" hidden="false" customHeight="true" outlineLevel="0" collapsed="false">
      <c r="A11" s="13" t="s">
        <v>5</v>
      </c>
      <c r="B11" s="13" t="s">
        <v>6</v>
      </c>
      <c r="C11" s="13" t="s">
        <v>7</v>
      </c>
      <c r="D11" s="13"/>
    </row>
    <row r="12" customFormat="false" ht="18" hidden="false" customHeight="true" outlineLevel="0" collapsed="false">
      <c r="A12" s="13"/>
      <c r="B12" s="13"/>
      <c r="C12" s="13"/>
      <c r="D12" s="13"/>
    </row>
    <row r="13" customFormat="false" ht="18" hidden="false" customHeight="true" outlineLevel="0" collapsed="false">
      <c r="A13" s="13"/>
      <c r="B13" s="13"/>
      <c r="C13" s="46" t="s">
        <v>8</v>
      </c>
      <c r="D13" s="46" t="s">
        <v>9</v>
      </c>
    </row>
    <row r="14" customFormat="false" ht="18" hidden="false" customHeight="true" outlineLevel="0" collapsed="false">
      <c r="A14" s="46" t="n">
        <v>1</v>
      </c>
      <c r="B14" s="46" t="n">
        <v>2</v>
      </c>
      <c r="C14" s="46" t="n">
        <v>3</v>
      </c>
      <c r="D14" s="46" t="n">
        <v>4</v>
      </c>
    </row>
    <row r="15" s="48" customFormat="true" ht="18" hidden="false" customHeight="true" outlineLevel="0" collapsed="false">
      <c r="A15" s="13" t="n">
        <v>1</v>
      </c>
      <c r="B15" s="26" t="s">
        <v>10</v>
      </c>
      <c r="C15" s="64" t="n">
        <f aca="false">C16+C21+C22+C25</f>
        <v>5086953.05</v>
      </c>
      <c r="D15" s="64" t="n">
        <f aca="false">D16+D21+D22+D25</f>
        <v>60.339157948426</v>
      </c>
    </row>
    <row r="16" s="48" customFormat="true" ht="18" hidden="false" customHeight="true" outlineLevel="0" collapsed="false">
      <c r="A16" s="65" t="s">
        <v>11</v>
      </c>
      <c r="B16" s="26" t="s">
        <v>12</v>
      </c>
      <c r="C16" s="64" t="n">
        <f aca="false">C17+C18+C19+C20</f>
        <v>882518.31</v>
      </c>
      <c r="D16" s="64" t="n">
        <f aca="false">D17+D18+D19+D20</f>
        <v>10.4680367945342</v>
      </c>
    </row>
    <row r="17" customFormat="false" ht="18" hidden="false" customHeight="true" outlineLevel="0" collapsed="false">
      <c r="A17" s="17" t="s">
        <v>13</v>
      </c>
      <c r="B17" s="24" t="s">
        <v>16</v>
      </c>
      <c r="C17" s="49" t="n">
        <f aca="false">138514.04</f>
        <v>138514.04</v>
      </c>
      <c r="D17" s="49" t="n">
        <f aca="false">C17/84306</f>
        <v>1.64299148340569</v>
      </c>
    </row>
    <row r="18" customFormat="false" ht="35.25" hidden="false" customHeight="true" outlineLevel="0" collapsed="false">
      <c r="A18" s="17" t="s">
        <v>15</v>
      </c>
      <c r="B18" s="24" t="s">
        <v>22</v>
      </c>
      <c r="C18" s="49" t="n">
        <v>0</v>
      </c>
      <c r="D18" s="49" t="n">
        <f aca="false">C18/84306</f>
        <v>0</v>
      </c>
    </row>
    <row r="19" customFormat="false" ht="18" hidden="false" customHeight="true" outlineLevel="0" collapsed="false">
      <c r="A19" s="17" t="s">
        <v>17</v>
      </c>
      <c r="B19" s="24" t="s">
        <v>24</v>
      </c>
      <c r="C19" s="49" t="n">
        <f aca="false">182761.82</f>
        <v>182761.82</v>
      </c>
      <c r="D19" s="49" t="n">
        <f aca="false">C19/84306</f>
        <v>2.16783882523189</v>
      </c>
    </row>
    <row r="20" customFormat="false" ht="18" hidden="false" customHeight="true" outlineLevel="0" collapsed="false">
      <c r="A20" s="17" t="s">
        <v>19</v>
      </c>
      <c r="B20" s="24" t="s">
        <v>26</v>
      </c>
      <c r="C20" s="49" t="n">
        <f aca="false">561242.45</f>
        <v>561242.45</v>
      </c>
      <c r="D20" s="49" t="n">
        <f aca="false">C20/84306</f>
        <v>6.65720648589661</v>
      </c>
    </row>
    <row r="21" s="48" customFormat="true" ht="18" hidden="false" customHeight="true" outlineLevel="0" collapsed="false">
      <c r="A21" s="65" t="s">
        <v>27</v>
      </c>
      <c r="B21" s="26" t="s">
        <v>28</v>
      </c>
      <c r="C21" s="64" t="n">
        <f aca="false">1838852.65+404547.58</f>
        <v>2243400.23</v>
      </c>
      <c r="D21" s="64" t="n">
        <f aca="false">C21/84306</f>
        <v>26.610208407468</v>
      </c>
    </row>
    <row r="22" s="48" customFormat="true" ht="18" hidden="false" customHeight="true" outlineLevel="0" collapsed="false">
      <c r="A22" s="65" t="s">
        <v>29</v>
      </c>
      <c r="B22" s="26" t="s">
        <v>30</v>
      </c>
      <c r="C22" s="64" t="n">
        <f aca="false">C23+C24</f>
        <v>1777128.36</v>
      </c>
      <c r="D22" s="64" t="n">
        <f aca="false">D23+D24</f>
        <v>21.0795003914312</v>
      </c>
    </row>
    <row r="23" customFormat="false" ht="18" hidden="false" customHeight="true" outlineLevel="0" collapsed="false">
      <c r="A23" s="17" t="s">
        <v>31</v>
      </c>
      <c r="B23" s="18" t="s">
        <v>32</v>
      </c>
      <c r="C23" s="49" t="n">
        <f aca="false">1727780.23</f>
        <v>1727780.23</v>
      </c>
      <c r="D23" s="49" t="n">
        <f aca="false">C23/84306</f>
        <v>20.494154983038</v>
      </c>
    </row>
    <row r="24" customFormat="false" ht="18" hidden="false" customHeight="true" outlineLevel="0" collapsed="false">
      <c r="A24" s="17" t="s">
        <v>33</v>
      </c>
      <c r="B24" s="24" t="s">
        <v>34</v>
      </c>
      <c r="C24" s="49" t="n">
        <f aca="false">49348.13</f>
        <v>49348.13</v>
      </c>
      <c r="D24" s="49" t="n">
        <f aca="false">C24/84306</f>
        <v>0.585345408393234</v>
      </c>
    </row>
    <row r="25" s="48" customFormat="true" ht="18" hidden="false" customHeight="true" outlineLevel="0" collapsed="false">
      <c r="A25" s="65" t="s">
        <v>35</v>
      </c>
      <c r="B25" s="26" t="s">
        <v>36</v>
      </c>
      <c r="C25" s="64" t="n">
        <f aca="false">C26+C27</f>
        <v>183906.15</v>
      </c>
      <c r="D25" s="64" t="n">
        <f aca="false">D26+D27</f>
        <v>2.18141235499253</v>
      </c>
    </row>
    <row r="26" customFormat="false" ht="18" hidden="false" customHeight="true" outlineLevel="0" collapsed="false">
      <c r="A26" s="17" t="s">
        <v>37</v>
      </c>
      <c r="B26" s="24" t="s">
        <v>38</v>
      </c>
      <c r="C26" s="49" t="n">
        <f aca="false">107169.52+23577.3</f>
        <v>130746.82</v>
      </c>
      <c r="D26" s="49" t="n">
        <f aca="false">C26/84306</f>
        <v>1.55086019974854</v>
      </c>
    </row>
    <row r="27" customFormat="false" ht="18" hidden="false" customHeight="true" outlineLevel="0" collapsed="false">
      <c r="A27" s="17" t="s">
        <v>39</v>
      </c>
      <c r="B27" s="24" t="s">
        <v>40</v>
      </c>
      <c r="C27" s="49" t="n">
        <f aca="false">53159.33</f>
        <v>53159.33</v>
      </c>
      <c r="D27" s="49" t="n">
        <f aca="false">C27/84306</f>
        <v>0.630552155243992</v>
      </c>
    </row>
    <row r="28" s="48" customFormat="true" ht="18" hidden="false" customHeight="true" outlineLevel="0" collapsed="false">
      <c r="A28" s="65" t="n">
        <v>2</v>
      </c>
      <c r="B28" s="26" t="s">
        <v>42</v>
      </c>
      <c r="C28" s="64" t="n">
        <f aca="false">C29+C30</f>
        <v>201601.63</v>
      </c>
      <c r="D28" s="64" t="n">
        <f aca="false">D29+D30</f>
        <v>2.39130821056627</v>
      </c>
    </row>
    <row r="29" customFormat="false" ht="18" hidden="false" customHeight="true" outlineLevel="0" collapsed="false">
      <c r="A29" s="17" t="s">
        <v>43</v>
      </c>
      <c r="B29" s="24" t="s">
        <v>74</v>
      </c>
      <c r="C29" s="49" t="n">
        <f aca="false">129102.88+28402.63</f>
        <v>157505.51</v>
      </c>
      <c r="D29" s="49" t="n">
        <f aca="false">C29/84306</f>
        <v>1.86825979171115</v>
      </c>
    </row>
    <row r="30" customFormat="false" ht="18" hidden="false" customHeight="true" outlineLevel="0" collapsed="false">
      <c r="A30" s="17" t="s">
        <v>44</v>
      </c>
      <c r="B30" s="24" t="s">
        <v>40</v>
      </c>
      <c r="C30" s="49" t="n">
        <f aca="false">44096.12</f>
        <v>44096.12</v>
      </c>
      <c r="D30" s="49" t="n">
        <f aca="false">C30/84306</f>
        <v>0.523048418855123</v>
      </c>
    </row>
    <row r="31" s="48" customFormat="true" ht="18" hidden="false" customHeight="true" outlineLevel="0" collapsed="false">
      <c r="A31" s="65" t="n">
        <v>3</v>
      </c>
      <c r="B31" s="26" t="s">
        <v>45</v>
      </c>
      <c r="C31" s="64" t="n">
        <v>0</v>
      </c>
      <c r="D31" s="64" t="n">
        <f aca="false">C31/84306</f>
        <v>0</v>
      </c>
    </row>
    <row r="32" s="48" customFormat="true" ht="18" hidden="false" customHeight="true" outlineLevel="0" collapsed="false">
      <c r="A32" s="65" t="n">
        <v>4</v>
      </c>
      <c r="B32" s="26" t="s">
        <v>46</v>
      </c>
      <c r="C32" s="64" t="n">
        <v>0</v>
      </c>
      <c r="D32" s="64" t="n">
        <f aca="false">C32/84306</f>
        <v>0</v>
      </c>
    </row>
    <row r="33" s="48" customFormat="true" ht="18" hidden="false" customHeight="true" outlineLevel="0" collapsed="false">
      <c r="A33" s="65" t="n">
        <v>5</v>
      </c>
      <c r="B33" s="26" t="s">
        <v>47</v>
      </c>
      <c r="C33" s="64" t="n">
        <v>0</v>
      </c>
      <c r="D33" s="64" t="n">
        <f aca="false">C33/84306</f>
        <v>0</v>
      </c>
    </row>
    <row r="34" s="48" customFormat="true" ht="18" hidden="false" customHeight="true" outlineLevel="0" collapsed="false">
      <c r="A34" s="65" t="n">
        <v>6</v>
      </c>
      <c r="B34" s="26" t="s">
        <v>75</v>
      </c>
      <c r="C34" s="64" t="n">
        <f aca="false">C15+C28+C31+C32+C33</f>
        <v>5288554.68</v>
      </c>
      <c r="D34" s="64" t="n">
        <f aca="false">C34/84306</f>
        <v>62.7304661589923</v>
      </c>
    </row>
    <row r="35" s="48" customFormat="true" ht="18" hidden="false" customHeight="true" outlineLevel="0" collapsed="false">
      <c r="A35" s="65" t="n">
        <v>7</v>
      </c>
      <c r="B35" s="26" t="s">
        <v>49</v>
      </c>
      <c r="C35" s="64" t="n">
        <v>0</v>
      </c>
      <c r="D35" s="64" t="n">
        <f aca="false">C35/84306</f>
        <v>0</v>
      </c>
    </row>
    <row r="36" s="48" customFormat="true" ht="18" hidden="false" customHeight="true" outlineLevel="0" collapsed="false">
      <c r="A36" s="65" t="s">
        <v>76</v>
      </c>
      <c r="B36" s="26" t="s">
        <v>77</v>
      </c>
      <c r="C36" s="64" t="n">
        <f aca="false">C37+C38+C39+C40</f>
        <v>0</v>
      </c>
      <c r="D36" s="64" t="n">
        <f aca="false">C36/84306</f>
        <v>0</v>
      </c>
    </row>
    <row r="37" customFormat="false" ht="18" hidden="false" customHeight="true" outlineLevel="0" collapsed="false">
      <c r="A37" s="17" t="s">
        <v>51</v>
      </c>
      <c r="B37" s="24" t="s">
        <v>52</v>
      </c>
      <c r="C37" s="49" t="n">
        <v>0</v>
      </c>
      <c r="D37" s="49" t="n">
        <f aca="false">C37/84306</f>
        <v>0</v>
      </c>
    </row>
    <row r="38" customFormat="false" ht="18" hidden="false" customHeight="true" outlineLevel="0" collapsed="false">
      <c r="A38" s="17" t="s">
        <v>53</v>
      </c>
      <c r="B38" s="24" t="s">
        <v>54</v>
      </c>
      <c r="C38" s="49" t="n">
        <v>0</v>
      </c>
      <c r="D38" s="49" t="n">
        <f aca="false">C38/84306</f>
        <v>0</v>
      </c>
    </row>
    <row r="39" s="66" customFormat="true" ht="17.45" hidden="false" customHeight="true" outlineLevel="0" collapsed="false">
      <c r="A39" s="17" t="s">
        <v>55</v>
      </c>
      <c r="B39" s="24" t="s">
        <v>56</v>
      </c>
      <c r="C39" s="49" t="n">
        <v>0</v>
      </c>
      <c r="D39" s="49" t="n">
        <f aca="false">C39/84306</f>
        <v>0</v>
      </c>
    </row>
    <row r="40" customFormat="false" ht="18" hidden="true" customHeight="true" outlineLevel="0" collapsed="false">
      <c r="A40" s="17" t="s">
        <v>57</v>
      </c>
      <c r="B40" s="24" t="s">
        <v>78</v>
      </c>
      <c r="C40" s="49" t="n">
        <v>0</v>
      </c>
      <c r="D40" s="49" t="n">
        <f aca="false">C40/84306</f>
        <v>0</v>
      </c>
    </row>
    <row r="41" s="48" customFormat="true" ht="18" hidden="false" customHeight="true" outlineLevel="0" collapsed="false">
      <c r="A41" s="65" t="s">
        <v>79</v>
      </c>
      <c r="B41" s="26" t="s">
        <v>80</v>
      </c>
      <c r="C41" s="64" t="n">
        <f aca="false">C34+C35+C36</f>
        <v>5288554.68</v>
      </c>
      <c r="D41" s="64" t="n">
        <f aca="false">C41/84306</f>
        <v>62.7304661589923</v>
      </c>
    </row>
    <row r="42" s="48" customFormat="true" ht="18" hidden="false" customHeight="true" outlineLevel="0" collapsed="false">
      <c r="A42" s="65" t="s">
        <v>81</v>
      </c>
      <c r="B42" s="26" t="s">
        <v>82</v>
      </c>
      <c r="C42" s="64"/>
      <c r="D42" s="64" t="n">
        <f aca="false">D41</f>
        <v>62.7304661589923</v>
      </c>
    </row>
    <row r="43" s="67" customFormat="true" ht="18" hidden="false" customHeight="true" outlineLevel="0" collapsed="false">
      <c r="A43" s="65" t="s">
        <v>83</v>
      </c>
      <c r="B43" s="26" t="s">
        <v>61</v>
      </c>
      <c r="C43" s="64"/>
      <c r="D43" s="64" t="n">
        <f aca="false">D42*0.2</f>
        <v>12.5460932317985</v>
      </c>
    </row>
    <row r="44" s="67" customFormat="true" ht="18" hidden="false" customHeight="true" outlineLevel="0" collapsed="false">
      <c r="A44" s="65" t="s">
        <v>84</v>
      </c>
      <c r="B44" s="26" t="s">
        <v>62</v>
      </c>
      <c r="C44" s="64"/>
      <c r="D44" s="64" t="n">
        <f aca="false">D42+D43</f>
        <v>75.2765593907907</v>
      </c>
    </row>
    <row r="45" s="67" customFormat="true" ht="18" hidden="false" customHeight="true" outlineLevel="0" collapsed="false">
      <c r="A45" s="13" t="n">
        <v>13</v>
      </c>
      <c r="B45" s="26" t="s">
        <v>85</v>
      </c>
      <c r="C45" s="53" t="n">
        <v>84306</v>
      </c>
      <c r="D45" s="64"/>
    </row>
    <row r="46" s="70" customFormat="true" ht="18" hidden="false" customHeight="true" outlineLevel="0" collapsed="false">
      <c r="A46" s="68" t="n">
        <v>14</v>
      </c>
      <c r="B46" s="69" t="s">
        <v>64</v>
      </c>
      <c r="C46" s="47" t="n">
        <v>0</v>
      </c>
      <c r="D46" s="47"/>
    </row>
    <row r="47" s="70" customFormat="true" ht="18" hidden="false" customHeight="true" outlineLevel="0" collapsed="false">
      <c r="A47" s="71"/>
      <c r="B47" s="72"/>
      <c r="C47" s="73"/>
      <c r="D47" s="73"/>
    </row>
    <row r="48" customFormat="false" ht="18" hidden="false" customHeight="true" outlineLevel="0" collapsed="false">
      <c r="A48" s="61"/>
      <c r="B48" s="61"/>
      <c r="C48" s="74"/>
      <c r="D48" s="74"/>
    </row>
    <row r="49" s="58" customFormat="true" ht="18" hidden="false" customHeight="true" outlineLevel="0" collapsed="false">
      <c r="A49" s="55"/>
      <c r="B49" s="56" t="s">
        <v>71</v>
      </c>
      <c r="C49" s="57" t="s">
        <v>66</v>
      </c>
      <c r="D49" s="57"/>
    </row>
    <row r="50" customFormat="false" ht="20.25" hidden="false" customHeight="false" outlineLevel="0" collapsed="false"/>
    <row r="51" customFormat="false" ht="35.25" hidden="false" customHeight="true" outlineLevel="0" collapsed="false"/>
  </sheetData>
  <mergeCells count="6">
    <mergeCell ref="A8:D8"/>
    <mergeCell ref="A9:D9"/>
    <mergeCell ref="A11:A13"/>
    <mergeCell ref="B11:B13"/>
    <mergeCell ref="C11:D12"/>
    <mergeCell ref="C49:D49"/>
  </mergeCells>
  <printOptions headings="false" gridLines="false" gridLinesSet="true" horizontalCentered="true" verticalCentered="false"/>
  <pageMargins left="0.590277777777778" right="0.315277777777778" top="0.511805555555555" bottom="0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0000FF"/>
    <pageSetUpPr fitToPage="false"/>
  </sheetPr>
  <dimension ref="A1:D47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C44" activeCellId="0" sqref="C44"/>
    </sheetView>
  </sheetViews>
  <sheetFormatPr defaultRowHeight="12.75" zeroHeight="false" outlineLevelRow="0" outlineLevelCol="0"/>
  <cols>
    <col collapsed="false" customWidth="true" hidden="false" outlineLevel="0" max="1" min="1" style="39" width="7.71"/>
    <col collapsed="false" customWidth="true" hidden="false" outlineLevel="0" max="2" min="2" style="39" width="67.86"/>
    <col collapsed="false" customWidth="true" hidden="false" outlineLevel="0" max="4" min="3" style="39" width="20.71"/>
    <col collapsed="false" customWidth="true" hidden="false" outlineLevel="0" max="230" min="5" style="39" width="11.57"/>
    <col collapsed="false" customWidth="true" hidden="false" outlineLevel="0" max="231" min="231" style="39" width="7.29"/>
    <col collapsed="false" customWidth="true" hidden="false" outlineLevel="0" max="232" min="232" style="39" width="75.71"/>
    <col collapsed="false" customWidth="true" hidden="true" outlineLevel="0" max="236" min="233" style="39" width="11.57"/>
    <col collapsed="false" customWidth="true" hidden="false" outlineLevel="0" max="240" min="237" style="39" width="13.7"/>
    <col collapsed="false" customWidth="true" hidden="true" outlineLevel="0" max="241" min="241" style="39" width="11.57"/>
    <col collapsed="false" customWidth="true" hidden="false" outlineLevel="0" max="242" min="242" style="39" width="13.7"/>
    <col collapsed="false" customWidth="true" hidden="true" outlineLevel="0" max="250" min="243" style="39" width="11.57"/>
    <col collapsed="false" customWidth="true" hidden="false" outlineLevel="0" max="251" min="251" style="39" width="7"/>
    <col collapsed="false" customWidth="true" hidden="false" outlineLevel="0" max="486" min="252" style="39" width="11.57"/>
    <col collapsed="false" customWidth="true" hidden="false" outlineLevel="0" max="487" min="487" style="39" width="7.29"/>
    <col collapsed="false" customWidth="true" hidden="false" outlineLevel="0" max="488" min="488" style="39" width="75.71"/>
    <col collapsed="false" customWidth="true" hidden="true" outlineLevel="0" max="492" min="489" style="39" width="11.57"/>
    <col collapsed="false" customWidth="true" hidden="false" outlineLevel="0" max="496" min="493" style="39" width="13.7"/>
    <col collapsed="false" customWidth="true" hidden="true" outlineLevel="0" max="497" min="497" style="39" width="11.57"/>
    <col collapsed="false" customWidth="true" hidden="false" outlineLevel="0" max="498" min="498" style="39" width="13.7"/>
    <col collapsed="false" customWidth="true" hidden="true" outlineLevel="0" max="506" min="499" style="39" width="11.57"/>
    <col collapsed="false" customWidth="true" hidden="false" outlineLevel="0" max="507" min="507" style="39" width="7"/>
    <col collapsed="false" customWidth="true" hidden="false" outlineLevel="0" max="742" min="508" style="39" width="11.57"/>
    <col collapsed="false" customWidth="true" hidden="false" outlineLevel="0" max="743" min="743" style="39" width="7.29"/>
    <col collapsed="false" customWidth="true" hidden="false" outlineLevel="0" max="744" min="744" style="39" width="75.71"/>
    <col collapsed="false" customWidth="true" hidden="true" outlineLevel="0" max="748" min="745" style="39" width="11.57"/>
    <col collapsed="false" customWidth="true" hidden="false" outlineLevel="0" max="752" min="749" style="39" width="13.7"/>
    <col collapsed="false" customWidth="true" hidden="true" outlineLevel="0" max="753" min="753" style="39" width="11.57"/>
    <col collapsed="false" customWidth="true" hidden="false" outlineLevel="0" max="754" min="754" style="39" width="13.7"/>
    <col collapsed="false" customWidth="true" hidden="true" outlineLevel="0" max="762" min="755" style="39" width="11.57"/>
    <col collapsed="false" customWidth="true" hidden="false" outlineLevel="0" max="763" min="763" style="39" width="7"/>
    <col collapsed="false" customWidth="true" hidden="false" outlineLevel="0" max="998" min="764" style="39" width="11.57"/>
    <col collapsed="false" customWidth="true" hidden="false" outlineLevel="0" max="999" min="999" style="39" width="7.29"/>
    <col collapsed="false" customWidth="true" hidden="false" outlineLevel="0" max="1000" min="1000" style="39" width="75.71"/>
    <col collapsed="false" customWidth="true" hidden="true" outlineLevel="0" max="1004" min="1001" style="39" width="11.57"/>
    <col collapsed="false" customWidth="true" hidden="false" outlineLevel="0" max="1008" min="1005" style="39" width="13.7"/>
    <col collapsed="false" customWidth="true" hidden="true" outlineLevel="0" max="1009" min="1009" style="39" width="11.57"/>
    <col collapsed="false" customWidth="true" hidden="false" outlineLevel="0" max="1010" min="1010" style="39" width="13.7"/>
    <col collapsed="false" customWidth="true" hidden="true" outlineLevel="0" max="1018" min="1011" style="39" width="11.57"/>
    <col collapsed="false" customWidth="true" hidden="false" outlineLevel="0" max="1019" min="1019" style="39" width="7"/>
    <col collapsed="false" customWidth="true" hidden="false" outlineLevel="0" max="1025" min="1020" style="39" width="11.57"/>
  </cols>
  <sheetData>
    <row r="1" customFormat="false" ht="18" hidden="false" customHeight="true" outlineLevel="0" collapsed="false">
      <c r="A1" s="59"/>
      <c r="B1" s="45"/>
      <c r="C1" s="40" t="s">
        <v>86</v>
      </c>
    </row>
    <row r="2" customFormat="false" ht="18" hidden="false" customHeight="true" outlineLevel="0" collapsed="false">
      <c r="A2" s="59"/>
      <c r="B2" s="45"/>
      <c r="C2" s="40" t="s">
        <v>1</v>
      </c>
    </row>
    <row r="3" customFormat="false" ht="18" hidden="false" customHeight="true" outlineLevel="0" collapsed="false">
      <c r="A3" s="59"/>
      <c r="B3" s="45"/>
      <c r="C3" s="40" t="s">
        <v>2</v>
      </c>
    </row>
    <row r="4" customFormat="false" ht="18" hidden="false" customHeight="true" outlineLevel="0" collapsed="false">
      <c r="A4" s="59"/>
      <c r="B4" s="45"/>
      <c r="C4" s="40"/>
    </row>
    <row r="5" customFormat="false" ht="18" hidden="false" customHeight="true" outlineLevel="0" collapsed="false">
      <c r="A5" s="59"/>
      <c r="B5" s="45"/>
      <c r="C5" s="40"/>
    </row>
    <row r="6" customFormat="false" ht="18" hidden="false" customHeight="true" outlineLevel="0" collapsed="false">
      <c r="A6" s="59"/>
      <c r="B6" s="45"/>
      <c r="C6" s="40"/>
    </row>
    <row r="7" customFormat="false" ht="18" hidden="false" customHeight="true" outlineLevel="0" collapsed="false">
      <c r="A7" s="59"/>
      <c r="B7" s="45"/>
      <c r="C7" s="40"/>
    </row>
    <row r="8" customFormat="false" ht="18" hidden="false" customHeight="true" outlineLevel="0" collapsed="false">
      <c r="A8" s="4" t="s">
        <v>87</v>
      </c>
      <c r="B8" s="4"/>
      <c r="C8" s="4"/>
      <c r="D8" s="4"/>
    </row>
    <row r="9" customFormat="false" ht="18" hidden="false" customHeight="true" outlineLevel="0" collapsed="false">
      <c r="A9" s="5" t="s">
        <v>4</v>
      </c>
      <c r="B9" s="5"/>
      <c r="C9" s="5"/>
      <c r="D9" s="5"/>
    </row>
    <row r="10" customFormat="false" ht="18" hidden="false" customHeight="true" outlineLevel="0" collapsed="false">
      <c r="A10" s="61"/>
      <c r="B10" s="62"/>
      <c r="C10" s="62"/>
      <c r="D10" s="75"/>
    </row>
    <row r="11" customFormat="false" ht="18" hidden="false" customHeight="true" outlineLevel="0" collapsed="false">
      <c r="A11" s="13" t="s">
        <v>5</v>
      </c>
      <c r="B11" s="13" t="s">
        <v>6</v>
      </c>
      <c r="C11" s="13" t="s">
        <v>7</v>
      </c>
      <c r="D11" s="13"/>
    </row>
    <row r="12" customFormat="false" ht="18" hidden="false" customHeight="true" outlineLevel="0" collapsed="false">
      <c r="A12" s="13"/>
      <c r="B12" s="13"/>
      <c r="C12" s="46" t="s">
        <v>8</v>
      </c>
      <c r="D12" s="46" t="s">
        <v>9</v>
      </c>
    </row>
    <row r="13" customFormat="false" ht="18" hidden="false" customHeight="true" outlineLevel="0" collapsed="false">
      <c r="A13" s="46" t="n">
        <v>1</v>
      </c>
      <c r="B13" s="46" t="n">
        <v>2</v>
      </c>
      <c r="C13" s="46" t="n">
        <v>3</v>
      </c>
      <c r="D13" s="46" t="n">
        <v>4</v>
      </c>
    </row>
    <row r="14" s="48" customFormat="true" ht="18" hidden="false" customHeight="true" outlineLevel="0" collapsed="false">
      <c r="A14" s="13" t="n">
        <v>1</v>
      </c>
      <c r="B14" s="26" t="s">
        <v>10</v>
      </c>
      <c r="C14" s="64" t="n">
        <f aca="false">C15+C16+C17+C20</f>
        <v>252023.18</v>
      </c>
      <c r="D14" s="64" t="n">
        <f aca="false">D15+D16+D17+D20</f>
        <v>2.99111474865371</v>
      </c>
    </row>
    <row r="15" s="61" customFormat="true" ht="18" hidden="false" customHeight="true" outlineLevel="0" collapsed="false">
      <c r="A15" s="46" t="s">
        <v>11</v>
      </c>
      <c r="B15" s="24" t="s">
        <v>88</v>
      </c>
      <c r="C15" s="49" t="n">
        <v>20716.07</v>
      </c>
      <c r="D15" s="50" t="n">
        <f aca="false">C15/84306</f>
        <v>0.24572474082509</v>
      </c>
    </row>
    <row r="16" s="48" customFormat="true" ht="18" hidden="false" customHeight="true" outlineLevel="0" collapsed="false">
      <c r="A16" s="13" t="s">
        <v>27</v>
      </c>
      <c r="B16" s="26" t="s">
        <v>28</v>
      </c>
      <c r="C16" s="64" t="n">
        <f aca="false">170565.64+37524.44</f>
        <v>208090.08</v>
      </c>
      <c r="D16" s="47" t="n">
        <v>2.47</v>
      </c>
    </row>
    <row r="17" s="48" customFormat="true" ht="18" hidden="false" customHeight="true" outlineLevel="0" collapsed="false">
      <c r="A17" s="13" t="s">
        <v>29</v>
      </c>
      <c r="B17" s="26" t="s">
        <v>30</v>
      </c>
      <c r="C17" s="64" t="n">
        <f aca="false">C18+C19</f>
        <v>14262.22</v>
      </c>
      <c r="D17" s="47" t="n">
        <f aca="false">D18+D19</f>
        <v>0.169172063672811</v>
      </c>
    </row>
    <row r="18" s="52" customFormat="true" ht="18" hidden="false" customHeight="true" outlineLevel="0" collapsed="false">
      <c r="A18" s="17" t="s">
        <v>31</v>
      </c>
      <c r="B18" s="24" t="s">
        <v>32</v>
      </c>
      <c r="C18" s="49" t="n">
        <f aca="false">2414.27</f>
        <v>2414.27</v>
      </c>
      <c r="D18" s="50" t="n">
        <f aca="false">C18/84306</f>
        <v>0.0286369890636491</v>
      </c>
    </row>
    <row r="19" s="52" customFormat="true" ht="18" hidden="false" customHeight="true" outlineLevel="0" collapsed="false">
      <c r="A19" s="17" t="s">
        <v>33</v>
      </c>
      <c r="B19" s="24" t="s">
        <v>34</v>
      </c>
      <c r="C19" s="49" t="n">
        <f aca="false">11847.95</f>
        <v>11847.95</v>
      </c>
      <c r="D19" s="50" t="n">
        <f aca="false">C19/84306</f>
        <v>0.140535074609162</v>
      </c>
    </row>
    <row r="20" s="48" customFormat="true" ht="18" hidden="false" customHeight="true" outlineLevel="0" collapsed="false">
      <c r="A20" s="13" t="s">
        <v>35</v>
      </c>
      <c r="B20" s="26" t="s">
        <v>36</v>
      </c>
      <c r="C20" s="64" t="n">
        <f aca="false">C21+C22</f>
        <v>8954.81</v>
      </c>
      <c r="D20" s="47" t="n">
        <f aca="false">D21+D22</f>
        <v>0.106217944155813</v>
      </c>
    </row>
    <row r="21" s="52" customFormat="true" ht="18" hidden="false" customHeight="true" outlineLevel="0" collapsed="false">
      <c r="A21" s="17" t="s">
        <v>37</v>
      </c>
      <c r="B21" s="24" t="s">
        <v>38</v>
      </c>
      <c r="C21" s="49" t="n">
        <f aca="false">5218.33+1148.03</f>
        <v>6366.36</v>
      </c>
      <c r="D21" s="50" t="n">
        <f aca="false">C21/84306</f>
        <v>0.0755149099708206</v>
      </c>
    </row>
    <row r="22" s="52" customFormat="true" ht="18" hidden="false" customHeight="true" outlineLevel="0" collapsed="false">
      <c r="A22" s="17" t="s">
        <v>39</v>
      </c>
      <c r="B22" s="24" t="s">
        <v>40</v>
      </c>
      <c r="C22" s="49" t="n">
        <v>2588.45</v>
      </c>
      <c r="D22" s="50" t="n">
        <f aca="false">C22/84306</f>
        <v>0.0307030341849928</v>
      </c>
    </row>
    <row r="23" s="48" customFormat="true" ht="18" hidden="false" customHeight="true" outlineLevel="0" collapsed="false">
      <c r="A23" s="13" t="n">
        <v>2</v>
      </c>
      <c r="B23" s="26" t="s">
        <v>42</v>
      </c>
      <c r="C23" s="64" t="n">
        <f aca="false">C24+C25</f>
        <v>9816.46</v>
      </c>
      <c r="D23" s="47" t="n">
        <f aca="false">D24+D25</f>
        <v>0.116438450406851</v>
      </c>
    </row>
    <row r="24" s="52" customFormat="true" ht="18" hidden="false" customHeight="true" outlineLevel="0" collapsed="false">
      <c r="A24" s="17" t="s">
        <v>43</v>
      </c>
      <c r="B24" s="24" t="s">
        <v>38</v>
      </c>
      <c r="C24" s="49" t="n">
        <f aca="false">6286.32+1382.99</f>
        <v>7669.31</v>
      </c>
      <c r="D24" s="50" t="n">
        <f aca="false">C24/84306</f>
        <v>0.0909699191042156</v>
      </c>
    </row>
    <row r="25" s="52" customFormat="true" ht="18" hidden="false" customHeight="true" outlineLevel="0" collapsed="false">
      <c r="A25" s="17" t="s">
        <v>44</v>
      </c>
      <c r="B25" s="24" t="s">
        <v>40</v>
      </c>
      <c r="C25" s="49" t="n">
        <v>2147.15</v>
      </c>
      <c r="D25" s="50" t="n">
        <f aca="false">C25/84306</f>
        <v>0.0254685313026356</v>
      </c>
    </row>
    <row r="26" s="48" customFormat="true" ht="18" hidden="false" customHeight="true" outlineLevel="0" collapsed="false">
      <c r="A26" s="13" t="n">
        <v>3</v>
      </c>
      <c r="B26" s="26" t="s">
        <v>45</v>
      </c>
      <c r="C26" s="64" t="n">
        <v>0</v>
      </c>
      <c r="D26" s="47" t="n">
        <f aca="false">C26/84306</f>
        <v>0</v>
      </c>
    </row>
    <row r="27" s="48" customFormat="true" ht="18" hidden="false" customHeight="true" outlineLevel="0" collapsed="false">
      <c r="A27" s="13" t="n">
        <v>4</v>
      </c>
      <c r="B27" s="26" t="s">
        <v>89</v>
      </c>
      <c r="C27" s="64" t="n">
        <v>0</v>
      </c>
      <c r="D27" s="47" t="n">
        <f aca="false">C27/84306</f>
        <v>0</v>
      </c>
    </row>
    <row r="28" s="48" customFormat="true" ht="18" hidden="false" customHeight="true" outlineLevel="0" collapsed="false">
      <c r="A28" s="13" t="n">
        <v>5</v>
      </c>
      <c r="B28" s="26" t="s">
        <v>47</v>
      </c>
      <c r="C28" s="64" t="n">
        <v>0</v>
      </c>
      <c r="D28" s="47" t="n">
        <f aca="false">C28/84306</f>
        <v>0</v>
      </c>
    </row>
    <row r="29" s="48" customFormat="true" ht="18" hidden="false" customHeight="true" outlineLevel="0" collapsed="false">
      <c r="A29" s="13" t="n">
        <v>6</v>
      </c>
      <c r="B29" s="26" t="s">
        <v>75</v>
      </c>
      <c r="C29" s="64" t="n">
        <f aca="false">C14+C23+C26+C27+C28</f>
        <v>261839.64</v>
      </c>
      <c r="D29" s="47" t="n">
        <f aca="false">C29/84306</f>
        <v>3.10582449647712</v>
      </c>
    </row>
    <row r="30" s="48" customFormat="true" ht="18" hidden="false" customHeight="true" outlineLevel="0" collapsed="false">
      <c r="A30" s="13" t="n">
        <v>7</v>
      </c>
      <c r="B30" s="26" t="s">
        <v>49</v>
      </c>
      <c r="C30" s="64" t="n">
        <v>0</v>
      </c>
      <c r="D30" s="47" t="n">
        <f aca="false">C30/84306</f>
        <v>0</v>
      </c>
    </row>
    <row r="31" s="48" customFormat="true" ht="18" hidden="false" customHeight="true" outlineLevel="0" collapsed="false">
      <c r="A31" s="13" t="n">
        <v>8</v>
      </c>
      <c r="B31" s="26" t="s">
        <v>50</v>
      </c>
      <c r="C31" s="64" t="n">
        <f aca="false">C32+C33+C34+C35</f>
        <v>0</v>
      </c>
      <c r="D31" s="47" t="n">
        <f aca="false">C31/84306</f>
        <v>0</v>
      </c>
    </row>
    <row r="32" s="52" customFormat="true" ht="18" hidden="false" customHeight="true" outlineLevel="0" collapsed="false">
      <c r="A32" s="17" t="s">
        <v>51</v>
      </c>
      <c r="B32" s="24" t="s">
        <v>52</v>
      </c>
      <c r="C32" s="49" t="n">
        <v>0</v>
      </c>
      <c r="D32" s="50" t="n">
        <f aca="false">C32/84306</f>
        <v>0</v>
      </c>
    </row>
    <row r="33" s="52" customFormat="true" ht="18" hidden="false" customHeight="true" outlineLevel="0" collapsed="false">
      <c r="A33" s="17" t="s">
        <v>53</v>
      </c>
      <c r="B33" s="24" t="s">
        <v>54</v>
      </c>
      <c r="C33" s="49" t="n">
        <v>0</v>
      </c>
      <c r="D33" s="50" t="n">
        <f aca="false">C33/84306</f>
        <v>0</v>
      </c>
    </row>
    <row r="34" s="52" customFormat="true" ht="18" hidden="false" customHeight="true" outlineLevel="0" collapsed="false">
      <c r="A34" s="17" t="s">
        <v>55</v>
      </c>
      <c r="B34" s="24" t="s">
        <v>56</v>
      </c>
      <c r="C34" s="49" t="n">
        <v>0</v>
      </c>
      <c r="D34" s="50" t="n">
        <f aca="false">C34/84306</f>
        <v>0</v>
      </c>
    </row>
    <row r="35" s="52" customFormat="true" ht="18" hidden="true" customHeight="true" outlineLevel="0" collapsed="false">
      <c r="A35" s="17" t="s">
        <v>57</v>
      </c>
      <c r="B35" s="24" t="s">
        <v>78</v>
      </c>
      <c r="C35" s="49" t="n">
        <v>0</v>
      </c>
      <c r="D35" s="50" t="n">
        <f aca="false">C35/84306</f>
        <v>0</v>
      </c>
    </row>
    <row r="36" s="48" customFormat="true" ht="18" hidden="false" customHeight="true" outlineLevel="0" collapsed="false">
      <c r="A36" s="13" t="n">
        <v>9</v>
      </c>
      <c r="B36" s="26" t="s">
        <v>90</v>
      </c>
      <c r="C36" s="64" t="n">
        <f aca="false">C29+C30+C31</f>
        <v>261839.64</v>
      </c>
      <c r="D36" s="47" t="n">
        <f aca="false">C36/84306</f>
        <v>3.10582449647712</v>
      </c>
    </row>
    <row r="37" s="48" customFormat="true" ht="18" hidden="false" customHeight="true" outlineLevel="0" collapsed="false">
      <c r="A37" s="13" t="n">
        <v>10</v>
      </c>
      <c r="B37" s="26" t="s">
        <v>91</v>
      </c>
      <c r="C37" s="64"/>
      <c r="D37" s="47" t="n">
        <f aca="false">D36</f>
        <v>3.10582449647712</v>
      </c>
    </row>
    <row r="38" s="48" customFormat="true" ht="18" hidden="false" customHeight="true" outlineLevel="0" collapsed="false">
      <c r="A38" s="13" t="n">
        <v>11</v>
      </c>
      <c r="B38" s="26" t="s">
        <v>61</v>
      </c>
      <c r="C38" s="64"/>
      <c r="D38" s="47" t="n">
        <f aca="false">D37*0.2</f>
        <v>0.621164899295424</v>
      </c>
    </row>
    <row r="39" s="48" customFormat="true" ht="18" hidden="false" customHeight="true" outlineLevel="0" collapsed="false">
      <c r="A39" s="13" t="n">
        <v>12</v>
      </c>
      <c r="B39" s="26" t="s">
        <v>62</v>
      </c>
      <c r="C39" s="64"/>
      <c r="D39" s="47" t="n">
        <f aca="false">D37+D38</f>
        <v>3.72698939577254</v>
      </c>
    </row>
    <row r="40" s="48" customFormat="true" ht="18" hidden="false" customHeight="true" outlineLevel="0" collapsed="false">
      <c r="A40" s="13" t="n">
        <v>13</v>
      </c>
      <c r="B40" s="26" t="s">
        <v>85</v>
      </c>
      <c r="C40" s="53" t="n">
        <v>84306</v>
      </c>
      <c r="D40" s="64"/>
    </row>
    <row r="41" s="76" customFormat="true" ht="18" hidden="false" customHeight="true" outlineLevel="0" collapsed="false">
      <c r="A41" s="68" t="n">
        <v>14</v>
      </c>
      <c r="B41" s="69" t="s">
        <v>64</v>
      </c>
      <c r="C41" s="47" t="n">
        <v>0</v>
      </c>
      <c r="D41" s="47"/>
    </row>
    <row r="42" s="76" customFormat="true" ht="18" hidden="false" customHeight="true" outlineLevel="0" collapsed="false">
      <c r="A42" s="71"/>
      <c r="B42" s="72"/>
      <c r="C42" s="73"/>
      <c r="D42" s="73"/>
    </row>
    <row r="43" s="76" customFormat="true" ht="18" hidden="false" customHeight="true" outlineLevel="0" collapsed="false">
      <c r="A43" s="77"/>
      <c r="B43" s="78"/>
      <c r="C43" s="79"/>
      <c r="D43" s="79"/>
    </row>
    <row r="44" s="58" customFormat="true" ht="18" hidden="false" customHeight="true" outlineLevel="0" collapsed="false">
      <c r="A44" s="55"/>
      <c r="B44" s="56" t="s">
        <v>71</v>
      </c>
      <c r="C44" s="57" t="s">
        <v>66</v>
      </c>
      <c r="D44" s="57"/>
    </row>
    <row r="45" customFormat="false" ht="20.25" hidden="false" customHeight="false" outlineLevel="0" collapsed="false"/>
    <row r="46" customFormat="false" ht="35.25" hidden="false" customHeight="true" outlineLevel="0" collapsed="false"/>
    <row r="47" customFormat="false" ht="20.25" hidden="false" customHeight="false" outlineLevel="0" collapsed="false"/>
  </sheetData>
  <mergeCells count="6">
    <mergeCell ref="A8:D8"/>
    <mergeCell ref="A9:D9"/>
    <mergeCell ref="A11:A12"/>
    <mergeCell ref="B11:B12"/>
    <mergeCell ref="C11:D11"/>
    <mergeCell ref="C44:D44"/>
  </mergeCells>
  <printOptions headings="false" gridLines="false" gridLinesSet="true" horizontalCentered="true" verticalCentered="false"/>
  <pageMargins left="0.590277777777778" right="0.315277777777778" top="0.511805555555555" bottom="0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3" activeCellId="0" sqref="I13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LibreOffice/5.4.3.2$Windows_X86_64 LibreOffice_project/92a7159f7e4af62137622921e809f8546db437e5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2016-06-03T10:48:30Z</dcterms:created>
  <dc:creator>Каплюченко В. Роман</dc:creator>
  <dc:description/>
  <dc:language>uk-UA</dc:language>
  <cp:lastModifiedBy/>
  <cp:lastPrinted>2018-11-02T12:17:11Z</cp:lastPrinted>
  <dcterms:modified xsi:type="dcterms:W3CDTF">2018-11-13T13:11:48Z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